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ADMIN\OneDrive - ALIGHT\Desktop\DAILY PROC\WASH\Amal Borehole\"/>
    </mc:Choice>
  </mc:AlternateContent>
  <xr:revisionPtr revIDLastSave="0" documentId="13_ncr:1_{E5891364-DA65-425D-9B3A-25AC12DB07E2}" xr6:coauthVersionLast="47" xr6:coauthVersionMax="47" xr10:uidLastSave="{00000000-0000-0000-0000-000000000000}"/>
  <bookViews>
    <workbookView xWindow="-110" yWindow="-110" windowWidth="19420" windowHeight="10300" xr2:uid="{F44D522C-327C-4BFD-870F-64AB54A8215B}"/>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7" i="1" l="1"/>
  <c r="F148" i="1" s="1"/>
  <c r="D143" i="1"/>
  <c r="F143" i="1" s="1"/>
  <c r="F142" i="1"/>
  <c r="F144" i="1" s="1"/>
  <c r="D142" i="1"/>
  <c r="F135" i="1"/>
  <c r="F134" i="1"/>
  <c r="F132" i="1"/>
  <c r="F130" i="1"/>
  <c r="F129" i="1"/>
  <c r="F128" i="1"/>
  <c r="F127" i="1"/>
  <c r="D126" i="1"/>
  <c r="F126" i="1" s="1"/>
  <c r="D125" i="1"/>
  <c r="F125" i="1" s="1"/>
  <c r="F122" i="1"/>
  <c r="F121" i="1"/>
  <c r="F119" i="1"/>
  <c r="F117" i="1"/>
  <c r="F115" i="1"/>
  <c r="F114" i="1"/>
  <c r="D114" i="1"/>
  <c r="F113" i="1"/>
  <c r="F110" i="1"/>
  <c r="F109" i="1"/>
  <c r="F107" i="1"/>
  <c r="F106" i="1"/>
  <c r="F92" i="1"/>
  <c r="F91" i="1"/>
  <c r="F90" i="1"/>
  <c r="F89" i="1"/>
  <c r="F88" i="1"/>
  <c r="F87" i="1"/>
  <c r="F86" i="1"/>
  <c r="F85" i="1"/>
  <c r="F93" i="1" s="1"/>
  <c r="F99" i="1" s="1"/>
  <c r="F84" i="1"/>
  <c r="D80" i="1"/>
  <c r="F79" i="1"/>
  <c r="F78" i="1"/>
  <c r="F77" i="1"/>
  <c r="D76" i="1"/>
  <c r="F76" i="1" s="1"/>
  <c r="D75" i="1"/>
  <c r="F75" i="1" s="1"/>
  <c r="F73" i="1"/>
  <c r="F72" i="1"/>
  <c r="D70" i="1"/>
  <c r="F70" i="1" s="1"/>
  <c r="D69" i="1"/>
  <c r="F69" i="1" s="1"/>
  <c r="F81" i="1" s="1"/>
  <c r="F98" i="1" s="1"/>
  <c r="F64" i="1"/>
  <c r="F63" i="1"/>
  <c r="F62" i="1"/>
  <c r="F61" i="1"/>
  <c r="D59" i="1"/>
  <c r="F59" i="1" s="1"/>
  <c r="F58" i="1"/>
  <c r="D58" i="1"/>
  <c r="D57" i="1"/>
  <c r="F57" i="1" s="1"/>
  <c r="F56" i="1"/>
  <c r="D54" i="1"/>
  <c r="F54" i="1" s="1"/>
  <c r="D53" i="1"/>
  <c r="F53" i="1" s="1"/>
  <c r="D52" i="1"/>
  <c r="F52" i="1" s="1"/>
  <c r="F65" i="1" s="1"/>
  <c r="F97" i="1" s="1"/>
  <c r="F47" i="1"/>
  <c r="F45" i="1"/>
  <c r="F43" i="1"/>
  <c r="F42" i="1"/>
  <c r="F40" i="1"/>
  <c r="D39" i="1"/>
  <c r="F39" i="1" s="1"/>
  <c r="F37" i="1"/>
  <c r="F36" i="1"/>
  <c r="F35" i="1"/>
  <c r="D33" i="1"/>
  <c r="F33" i="1" s="1"/>
  <c r="F32" i="1"/>
  <c r="D32" i="1"/>
  <c r="F31" i="1"/>
  <c r="D28" i="1"/>
  <c r="F28" i="1" s="1"/>
  <c r="D27" i="1"/>
  <c r="D29" i="1" s="1"/>
  <c r="F29" i="1" s="1"/>
  <c r="F26" i="1"/>
  <c r="F25" i="1"/>
  <c r="F15" i="1"/>
  <c r="F14" i="1"/>
  <c r="F13" i="1"/>
  <c r="F12" i="1"/>
  <c r="F11" i="1"/>
  <c r="F10" i="1"/>
  <c r="F9" i="1"/>
  <c r="F8" i="1"/>
  <c r="F7" i="1"/>
  <c r="F6" i="1"/>
  <c r="F5" i="1"/>
  <c r="F4" i="1"/>
  <c r="F16" i="1" s="1"/>
  <c r="F136" i="1" l="1"/>
  <c r="F137" i="1" s="1"/>
  <c r="F149" i="1"/>
  <c r="F27" i="1"/>
  <c r="F48" i="1" s="1"/>
  <c r="F96" i="1" s="1"/>
  <c r="F101" i="1" s="1"/>
  <c r="F151" i="1" s="1"/>
</calcChain>
</file>

<file path=xl/sharedStrings.xml><?xml version="1.0" encoding="utf-8"?>
<sst xmlns="http://schemas.openxmlformats.org/spreadsheetml/2006/main" count="296" uniqueCount="204">
  <si>
    <t>Rehabilitation of AL AMAL Borehole with Solar pumping system, 40 Meter cube Elevated Water tank, 2000m Water extension, Four Water kiosk.</t>
  </si>
  <si>
    <t>BOREHOLE SOLAR WATER PUMPING SYSTEM WITH SUBMERSIBLE PUMP</t>
  </si>
  <si>
    <t>S/N</t>
  </si>
  <si>
    <t>Item description</t>
  </si>
  <si>
    <t>Unit</t>
  </si>
  <si>
    <t>Quantity</t>
  </si>
  <si>
    <t>Unit price</t>
  </si>
  <si>
    <t>Total</t>
  </si>
  <si>
    <t>Solar Pump Inverter 18.5kw input 250-800VDC,380-440VAC,output0-380/440vdc,,25A)</t>
  </si>
  <si>
    <t>Item</t>
  </si>
  <si>
    <t>Photo Voltaic Module, 460w monocrystalline, junction box, cable</t>
  </si>
  <si>
    <t>Nr</t>
  </si>
  <si>
    <t>Float Switch Float Switch for tank, 2m cable, change-over switch function</t>
  </si>
  <si>
    <t>Surge Protector</t>
  </si>
  <si>
    <t>PV Disconnect  disconnect switch 1000VDC/40A, max. 5 strings, plastic box, IP54</t>
  </si>
  <si>
    <t>PV Protect 1000V</t>
  </si>
  <si>
    <t>PV Combiner 1000V</t>
  </si>
  <si>
    <t>Water meter 3"</t>
  </si>
  <si>
    <t>Mounting Structure (Supply and construction of Mild Steel Structure/Tower, Module Support Structure and Concrete Foundation for Solar Panels of required high (according to the site requirements and supervisor Engineer instructions) for mounting the solar panels required to power the submersible pumps. The structure will be made of square hollow galvanized steel with vandal proofing. The structure steel for the support of the PV module will be made of galvanized medium gauge square hollow sections and angle iron anchored to the RC base in 800 mm deep hole 500 mm diameter.).</t>
  </si>
  <si>
    <t>Accessories and Installation, Testing and Commissioning of solar system including existing pump retrievals from the boreholes.</t>
  </si>
  <si>
    <t>Lot</t>
  </si>
  <si>
    <r>
      <t xml:space="preserve">Pull out old pipes  and supply and  install new high pressure UPVC pipes of 3'' inch </t>
    </r>
    <r>
      <rPr>
        <b/>
        <i/>
        <sz val="12"/>
        <color rgb="FF000000"/>
        <rFont val="Times New Roman"/>
        <family val="1"/>
      </rPr>
      <t>(each pipe is 3meter)</t>
    </r>
    <r>
      <rPr>
        <sz val="12"/>
        <color rgb="FF000000"/>
        <rFont val="Times New Roman"/>
        <family val="1"/>
      </rPr>
      <t xml:space="preserve"> with all accessories.</t>
    </r>
  </si>
  <si>
    <t>Pcs</t>
  </si>
  <si>
    <t>Visibility Board</t>
  </si>
  <si>
    <t>Lsm</t>
  </si>
  <si>
    <t>TOTAL BOREHOLE SOLAR WATER PUMPING SYSTEM WITH SUBMERSIBLE PUMP</t>
  </si>
  <si>
    <t xml:space="preserve">40m³ Elevated Water Tank </t>
  </si>
  <si>
    <t>ITEM</t>
  </si>
  <si>
    <t>ITEM DESCRIPTION</t>
  </si>
  <si>
    <t>UNIT</t>
  </si>
  <si>
    <t>QUANTITY</t>
  </si>
  <si>
    <t>RATE [USD]</t>
  </si>
  <si>
    <t>AMOUNT [USD]</t>
  </si>
  <si>
    <t>Notes:</t>
  </si>
  <si>
    <t>All the Bidders are requested to refer "Pricing Preamble and notes below" and works items of this Bills of Quantities shall be priced to fulfill the requirements there-in. Also see that no page or items are missing prior to pricing of this bill of quantities.</t>
  </si>
  <si>
    <t>Note</t>
  </si>
  <si>
    <t>1</t>
  </si>
  <si>
    <t xml:space="preserve">SUBSTRUCTURE </t>
  </si>
  <si>
    <t>1.1</t>
  </si>
  <si>
    <t>Clearance and Earthworks</t>
  </si>
  <si>
    <t>Excavations including maintain and supporting sides and keeping free from water, mud and fallen material.</t>
  </si>
  <si>
    <t>1.1.1</t>
  </si>
  <si>
    <t>Clear site of all bushes, shrubs and undergrowth, grub, uproot and dispose all the arising as directed by the architect.</t>
  </si>
  <si>
    <r>
      <t>m</t>
    </r>
    <r>
      <rPr>
        <vertAlign val="superscript"/>
        <sz val="12"/>
        <rFont val="Times New Roman"/>
        <family val="1"/>
      </rPr>
      <t>2</t>
    </r>
  </si>
  <si>
    <t>1.1.2</t>
  </si>
  <si>
    <t>Excavate over site grass vegetation cover and soil to stripped level; average 200mm deep cart away and deposit surplus excavated material where directed by architect on site not exceeding 200 metres away.</t>
  </si>
  <si>
    <t>1.1.3</t>
  </si>
  <si>
    <t>Excavate column pit commencing from striped level and not exceeding 1.5 metres deep stockpile on site as directed.</t>
  </si>
  <si>
    <r>
      <t>m</t>
    </r>
    <r>
      <rPr>
        <vertAlign val="superscript"/>
        <sz val="12"/>
        <rFont val="Times New Roman"/>
        <family val="1"/>
      </rPr>
      <t>3</t>
    </r>
  </si>
  <si>
    <t>1.1.4</t>
  </si>
  <si>
    <t>Return, fill and ram selected excavated material around foundations</t>
  </si>
  <si>
    <t>1.1.5</t>
  </si>
  <si>
    <t>Load, wheel and landscape surplus excavated material where directed by architect on site not exceeding 50 metres away.</t>
  </si>
  <si>
    <t>1.2</t>
  </si>
  <si>
    <t>Concrete and Reinforcement</t>
  </si>
  <si>
    <t>1.2.1</t>
  </si>
  <si>
    <t>Concrete 1;3:6,50mm thick blinding</t>
  </si>
  <si>
    <t>1.2.2</t>
  </si>
  <si>
    <t>Reinforced concrete 1:2:4 for Column bases</t>
  </si>
  <si>
    <t>1.2.3</t>
  </si>
  <si>
    <t>150mm thick slab</t>
  </si>
  <si>
    <t>Square twisted mild steel reinforcement in substructure concrete work.</t>
  </si>
  <si>
    <t>1.2.4</t>
  </si>
  <si>
    <t>10mm diameter bars.</t>
  </si>
  <si>
    <t>KG</t>
  </si>
  <si>
    <t>1.2.5</t>
  </si>
  <si>
    <t>8mm diameter bars.</t>
  </si>
  <si>
    <t>1.2.6</t>
  </si>
  <si>
    <t>Fabric mesh ref:A142 in groound floor slab</t>
  </si>
  <si>
    <t>Sawn Formwork to:-</t>
  </si>
  <si>
    <t>1.2.7</t>
  </si>
  <si>
    <t>Column bases</t>
  </si>
  <si>
    <t>1.2.8</t>
  </si>
  <si>
    <t>Edges of ground floor slab over 75mm but not exceeding 150mm high</t>
  </si>
  <si>
    <t>LM</t>
  </si>
  <si>
    <t>HARDCORE FILLING</t>
  </si>
  <si>
    <t>1.2.9</t>
  </si>
  <si>
    <t>300mm thick Hardcore fill under floors, hand packed and compacted in 150mm layers</t>
  </si>
  <si>
    <t>1.2.10</t>
  </si>
  <si>
    <t>50mm thick quary dust blinding laid on hardcore (m.s)</t>
  </si>
  <si>
    <t>1.3</t>
  </si>
  <si>
    <t>Damp proof membrane and pinths</t>
  </si>
  <si>
    <t>1.3.1</t>
  </si>
  <si>
    <t>500 gauge polythene or other equal and approved damp proof membrane laid under surface bed with 300mm side and end laps (measured nett- allow for laps)</t>
  </si>
  <si>
    <t>1.3.2</t>
  </si>
  <si>
    <t>12mm cement and sand (1:3) render on stone or concrete work</t>
  </si>
  <si>
    <t>1.3.3</t>
  </si>
  <si>
    <t>Concrete or masonry walling plinths</t>
  </si>
  <si>
    <t>SUB TOTAL 1</t>
  </si>
  <si>
    <t>2</t>
  </si>
  <si>
    <t>FRAME</t>
  </si>
  <si>
    <t>2.1</t>
  </si>
  <si>
    <t>Concrete Work</t>
  </si>
  <si>
    <t>2.2</t>
  </si>
  <si>
    <t>Reinforced  concrete 1;2:4 for Superstructure columns</t>
  </si>
  <si>
    <t>2.3</t>
  </si>
  <si>
    <t>Suspended slab</t>
  </si>
  <si>
    <t>2.4</t>
  </si>
  <si>
    <t>Ring beam</t>
  </si>
  <si>
    <t>Reinforcement (Square twisted mild steel reinforcement to B.S 4461 in structural concrete work.)</t>
  </si>
  <si>
    <t>2.5</t>
  </si>
  <si>
    <t>8mm diameter bars</t>
  </si>
  <si>
    <t>2.6</t>
  </si>
  <si>
    <t>10mm diameter bars</t>
  </si>
  <si>
    <t>2.7</t>
  </si>
  <si>
    <t>12mm diameter bars</t>
  </si>
  <si>
    <t>2.8</t>
  </si>
  <si>
    <t>16mm diameter bars</t>
  </si>
  <si>
    <t>Sawn Formwork to:</t>
  </si>
  <si>
    <t>Sides and soffites of beams</t>
  </si>
  <si>
    <t>Columns</t>
  </si>
  <si>
    <t>2.9</t>
  </si>
  <si>
    <t>2.10</t>
  </si>
  <si>
    <t xml:space="preserve">Edges of the slab </t>
  </si>
  <si>
    <t>SUB TOTAL 2</t>
  </si>
  <si>
    <t>3.0</t>
  </si>
  <si>
    <t>CONCRETE WATER TANK</t>
  </si>
  <si>
    <t>Square twisted mild steel reinforcement to B.S 4461 in structural concrete water tank.</t>
  </si>
  <si>
    <t>3.1</t>
  </si>
  <si>
    <t>3.2</t>
  </si>
  <si>
    <t xml:space="preserve"> </t>
  </si>
  <si>
    <t>3.3</t>
  </si>
  <si>
    <t>Concrete walls</t>
  </si>
  <si>
    <t>3.4</t>
  </si>
  <si>
    <t xml:space="preserve">Suspended slab </t>
  </si>
  <si>
    <t>3.5</t>
  </si>
  <si>
    <t>Reinforced  concrete 1;2:4 for Concrete walls</t>
  </si>
  <si>
    <t>3.6</t>
  </si>
  <si>
    <t>3.7</t>
  </si>
  <si>
    <t>13mm thick cement sand (1:3) waterproof  plaster to Concrete tank walls</t>
  </si>
  <si>
    <t>3.8</t>
  </si>
  <si>
    <t>13mm thick cement sand (1:3) waterproof  plaster to Suspended slab of water tank</t>
  </si>
  <si>
    <t>3.9</t>
  </si>
  <si>
    <t>Cement and sand (1:3) screeds, backings, beds etc 32mm bed finished with steel trowel</t>
  </si>
  <si>
    <t>3.91</t>
  </si>
  <si>
    <t>Pinting of all plastered afreas with 2 coats of premier and 2 coats of offwhite color.</t>
  </si>
  <si>
    <t>SUB TOTAL 3</t>
  </si>
  <si>
    <t>4.0</t>
  </si>
  <si>
    <t>PLUMPING WORKS</t>
  </si>
  <si>
    <t>High pressure UPVC pipes class "B" medium thickness with and including jointing, fittings and fixe as described</t>
  </si>
  <si>
    <t xml:space="preserve">75mm diameter inlet pipe </t>
  </si>
  <si>
    <t>m</t>
  </si>
  <si>
    <t>75mm diameter draw off pipe Ditto</t>
  </si>
  <si>
    <t>75mm diameter overflow pipe Ditto</t>
  </si>
  <si>
    <t>75mm diameter scour pipe Ditto</t>
  </si>
  <si>
    <t>75mm diameter brass gate valve with wheel and head</t>
  </si>
  <si>
    <t>No</t>
  </si>
  <si>
    <t>75mm diameter stop corks</t>
  </si>
  <si>
    <t>600x600x6mm heavy gauge steel primed metal manhole cover on slab with and including metal framing all around</t>
  </si>
  <si>
    <t>2400mm RCC stairs as shown in the drawing.</t>
  </si>
  <si>
    <t>VISIBILTY ON THE TANK.</t>
  </si>
  <si>
    <t>SUB TOTAL 4</t>
  </si>
  <si>
    <t>ELEMENT NO</t>
  </si>
  <si>
    <t>4</t>
  </si>
  <si>
    <t xml:space="preserve">TOTAL </t>
  </si>
  <si>
    <t>CONSTRUCTION OF OPEN WATER KIOSK WITH 6 FAUCETS.</t>
  </si>
  <si>
    <t>Qty</t>
  </si>
  <si>
    <t xml:space="preserve">RATE </t>
  </si>
  <si>
    <t xml:space="preserve">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</si>
  <si>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</si>
  <si>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</si>
  <si>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</si>
  <si>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</si>
  <si>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</si>
  <si>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</si>
  <si>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</si>
  <si>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</si>
  <si>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</si>
  <si>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</si>
  <si>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</si>
  <si>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</si>
  <si>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</si>
  <si>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</si>
  <si>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</si>
  <si>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</si>
  <si>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</si>
  <si>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</si>
  <si>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</si>
  <si>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</si>
  <si>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</si>
  <si>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</si>
  <si>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</si>
  <si>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</si>
  <si>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</si>
  <si>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</si>
  <si>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</si>
  <si>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</si>
  <si>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</si>
  <si>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</si>
  <si>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</si>
  <si>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Visibility board</t>
  </si>
  <si>
    <t>TOTAL FOR CONSTRUCTION OF ONE WATER KIOSK</t>
  </si>
  <si>
    <t>2000m  EXTENSION PIPE TO WATER KIOSK</t>
  </si>
  <si>
    <t>QTY</t>
  </si>
  <si>
    <t>RATE</t>
  </si>
  <si>
    <t>AMOUNT</t>
  </si>
  <si>
    <t>EARTHWORKS</t>
  </si>
  <si>
    <t xml:space="preserve">Excavate trench in all materials include for joint holes, trimming sides and preparing trench bottom, backfill with part of the materials and compact. Depth of excavation  0.6m and width not less than 0.5m. </t>
  </si>
  <si>
    <t>SUBTOTAL 1</t>
  </si>
  <si>
    <t>PIPE WORK - PIPES</t>
  </si>
  <si>
    <t>SUBTOTAL 2</t>
  </si>
  <si>
    <t>TOTAL  OF 2000m  EXTENSION PIPE TO WATER KIOSK</t>
  </si>
  <si>
    <t>TOTAL OF REHABILITATION OF AL AMAL BOREHOLE</t>
  </si>
  <si>
    <t>Company Name:_______________________________Sign/Stamp:_________________________________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</si>
</sst>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409]* #,##0.00_ ;_-[$$-409]* \-#,##0.00\ ;_-[$$-409]* &quot;-&quot;??_ ;_-@_ "/>
    <numFmt numFmtId="165" formatCode="_-[$$-409]* #,##0.000_ ;_-[$$-409]* \-#,##0.000\ ;_-[$$-409]* &quot;-&quot;??_ ;_-@_ "/>
    <numFmt numFmtId="166" formatCode="0.00_)"/>
    <numFmt numFmtId="167" formatCode="_(* #,##0_);_(* \(#,##0\);_(* &quot;-&quot;??_);_(@_)"/>
    <numFmt numFmtId="168" formatCode="_-* #,##0.00_-;\-* #,##0.00_-;_-* &quot;-&quot;??_-;_-@_-"/>
    <numFmt numFmtId="169" formatCode="0.0"/>
  </numFmts>
  <fonts count="18" x14ac:knownFonts="1">
    <font>
      <sz val="11"/>
      <color theme="1"/>
      <name val="Calibri"/>
      <family val="2"/>
      <scheme val="minor"/>
    </font>
    <font>
      <sz val="11"/>
      <color theme="1"/>
      <name val="Calibri"/>
      <family val="2"/>
      <scheme val="minor"/>
    </font>
    <font>
      <b/>
      <sz val="18"/>
      <color theme="1"/>
      <name val="Times New Roman"/>
      <family val="1"/>
    </font>
    <font>
      <b/>
      <sz val="12"/>
      <color theme="1"/>
      <name val="Times New Roman"/>
      <family val="1"/>
    </font>
    <font>
      <sz val="12"/>
      <color theme="1"/>
      <name val="Times New Roman"/>
      <family val="1"/>
    </font>
    <font>
      <sz val="10"/>
      <name val="Arial"/>
      <family val="2"/>
    </font>
    <font>
      <sz val="12"/>
      <name val="Times New Roman"/>
      <family val="1"/>
    </font>
    <font>
      <b/>
      <sz val="12"/>
      <name val="Times New Roman"/>
      <family val="1"/>
    </font>
    <font>
      <sz val="12"/>
      <color rgb="FF000000"/>
      <name val="Times New Roman"/>
      <family val="1"/>
    </font>
    <font>
      <b/>
      <i/>
      <sz val="12"/>
      <color rgb="FF000000"/>
      <name val="Times New Roman"/>
      <family val="1"/>
    </font>
    <font>
      <b/>
      <u/>
      <sz val="12"/>
      <name val="Times New Roman"/>
      <family val="1"/>
    </font>
    <font>
      <b/>
      <i/>
      <sz val="12"/>
      <color theme="1"/>
      <name val="Times New Roman"/>
      <family val="1"/>
    </font>
    <font>
      <vertAlign val="superscript"/>
      <sz val="12"/>
      <name val="Times New Roman"/>
      <family val="1"/>
    </font>
    <font>
      <i/>
      <sz val="12"/>
      <color theme="1"/>
      <name val="Times New Roman"/>
      <family val="1"/>
    </font>
    <font>
      <b/>
      <i/>
      <sz val="12"/>
      <name val="Times New Roman"/>
      <family val="1"/>
    </font>
    <font>
      <sz val="11"/>
      <color indexed="8"/>
      <name val="Calibri"/>
      <family val="2"/>
    </font>
    <font>
      <i/>
      <u/>
      <sz val="12"/>
      <name val="Times New Roman"/>
      <family val="1"/>
    </font>
    <font>
      <i/>
      <sz val="12"/>
      <name val="Times New Roman"/>
      <family val="1"/>
    </font>
  </fonts>
  <fills count="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rgb="FFFFC000"/>
        <bgColor indexed="64"/>
      </patternFill>
    </fill>
    <fill>
      <patternFill patternType="solid">
        <fgColor indexed="9"/>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0" fontId="5" fillId="0" borderId="0"/>
    <xf numFmtId="0" fontId="1" fillId="0" borderId="0"/>
    <xf numFmtId="43" fontId="1" fillId="0" borderId="0" applyFont="0" applyFill="0" applyBorder="0" applyAlignment="0" applyProtection="0"/>
    <xf numFmtId="0" fontId="1" fillId="0" borderId="0"/>
    <xf numFmtId="0" fontId="5" fillId="0" borderId="0"/>
    <xf numFmtId="44" fontId="1"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168" fontId="5" fillId="0" borderId="0" applyFont="0" applyFill="0" applyBorder="0" applyAlignment="0" applyProtection="0"/>
    <xf numFmtId="0" fontId="15" fillId="0" borderId="0"/>
    <xf numFmtId="0" fontId="1" fillId="0" borderId="0"/>
    <xf numFmtId="0" fontId="1" fillId="0" borderId="0"/>
    <xf numFmtId="0" fontId="1" fillId="0" borderId="0"/>
    <xf numFmtId="0" fontId="1" fillId="0" borderId="0"/>
  </cellStyleXfs>
  <cellXfs count="164">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left"/>
    </xf>
    <xf numFmtId="0" fontId="3" fillId="3" borderId="5" xfId="0" applyFont="1" applyFill="1" applyBorder="1" applyAlignment="1">
      <alignment horizontal="center" vertical="center"/>
    </xf>
    <xf numFmtId="164" fontId="3" fillId="3" borderId="5" xfId="0" applyNumberFormat="1" applyFont="1" applyFill="1" applyBorder="1" applyAlignment="1">
      <alignment horizontal="center" vertical="center"/>
    </xf>
    <xf numFmtId="165" fontId="3" fillId="3" borderId="6" xfId="0" applyNumberFormat="1" applyFont="1" applyFill="1" applyBorder="1" applyAlignment="1">
      <alignment horizontal="center" vertical="center"/>
    </xf>
    <xf numFmtId="0" fontId="4" fillId="0" borderId="4" xfId="0" applyFont="1" applyBorder="1" applyAlignment="1">
      <alignment horizontal="center" vertical="center"/>
    </xf>
    <xf numFmtId="166" fontId="6" fillId="0" borderId="5" xfId="1" applyNumberFormat="1" applyFont="1" applyBorder="1" applyAlignment="1">
      <alignment horizontal="left" vertical="top" wrapText="1"/>
    </xf>
    <xf numFmtId="0" fontId="6" fillId="0" borderId="5" xfId="2" applyFont="1" applyBorder="1" applyAlignment="1">
      <alignment horizontal="center" vertical="center" wrapText="1"/>
    </xf>
    <xf numFmtId="1" fontId="6" fillId="0" borderId="5" xfId="2" applyNumberFormat="1" applyFont="1" applyBorder="1" applyAlignment="1">
      <alignment horizontal="center" vertical="center" wrapText="1"/>
    </xf>
    <xf numFmtId="164" fontId="6" fillId="0" borderId="5" xfId="3" applyNumberFormat="1" applyFont="1" applyFill="1" applyBorder="1" applyAlignment="1" applyProtection="1">
      <alignment horizontal="center" vertical="center" wrapText="1"/>
      <protection locked="0"/>
    </xf>
    <xf numFmtId="165" fontId="6" fillId="0" borderId="6" xfId="3" applyNumberFormat="1" applyFont="1" applyFill="1" applyBorder="1" applyAlignment="1">
      <alignment horizontal="center" vertical="center" wrapText="1"/>
    </xf>
    <xf numFmtId="0" fontId="6" fillId="0" borderId="5" xfId="2" applyFont="1" applyBorder="1" applyAlignment="1">
      <alignment horizontal="left" vertical="top" wrapText="1"/>
    </xf>
    <xf numFmtId="0" fontId="6" fillId="0" borderId="5" xfId="0" applyFont="1" applyBorder="1" applyAlignment="1">
      <alignment horizontal="left" vertical="top" wrapText="1"/>
    </xf>
    <xf numFmtId="0" fontId="6" fillId="0" borderId="5" xfId="4" applyFont="1" applyBorder="1" applyAlignment="1">
      <alignment horizontal="center" vertical="center" wrapText="1"/>
    </xf>
    <xf numFmtId="0" fontId="6" fillId="0" borderId="5" xfId="1" applyFont="1" applyBorder="1" applyAlignment="1">
      <alignment horizontal="left" wrapText="1"/>
    </xf>
    <xf numFmtId="0" fontId="6" fillId="0" borderId="5" xfId="2" applyFont="1" applyBorder="1" applyAlignment="1">
      <alignment horizontal="left" vertical="center" wrapText="1"/>
    </xf>
    <xf numFmtId="1" fontId="6" fillId="0" borderId="5" xfId="5" applyNumberFormat="1" applyFont="1" applyBorder="1" applyAlignment="1">
      <alignment horizontal="center" vertical="center" wrapText="1"/>
    </xf>
    <xf numFmtId="0" fontId="7" fillId="4" borderId="5" xfId="0" applyFont="1" applyFill="1" applyBorder="1" applyAlignment="1">
      <alignment horizontal="center" vertical="center"/>
    </xf>
    <xf numFmtId="0" fontId="8" fillId="0" borderId="5" xfId="0" applyFont="1" applyBorder="1" applyAlignment="1">
      <alignment vertical="center" wrapText="1"/>
    </xf>
    <xf numFmtId="0" fontId="4" fillId="4" borderId="5" xfId="0" applyFont="1" applyFill="1" applyBorder="1" applyAlignment="1">
      <alignment horizontal="center" vertical="center"/>
    </xf>
    <xf numFmtId="44" fontId="4" fillId="4" borderId="5" xfId="6" applyFont="1" applyFill="1" applyBorder="1" applyAlignment="1">
      <alignment horizontal="center" vertical="center"/>
    </xf>
    <xf numFmtId="0" fontId="7" fillId="4" borderId="7" xfId="0" applyFont="1" applyFill="1" applyBorder="1" applyAlignment="1">
      <alignment horizontal="center" vertic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xf numFmtId="49" fontId="7" fillId="5" borderId="4" xfId="7" applyNumberFormat="1" applyFont="1" applyFill="1" applyBorder="1" applyAlignment="1">
      <alignment horizontal="center" vertical="center" wrapText="1"/>
    </xf>
    <xf numFmtId="0" fontId="7" fillId="5" borderId="5" xfId="7" applyFont="1" applyFill="1" applyBorder="1" applyAlignment="1">
      <alignment horizontal="center" vertical="center" wrapText="1"/>
    </xf>
    <xf numFmtId="164" fontId="7" fillId="5" borderId="5" xfId="7" applyNumberFormat="1" applyFont="1" applyFill="1" applyBorder="1" applyAlignment="1">
      <alignment horizontal="center" vertical="center" wrapText="1"/>
    </xf>
    <xf numFmtId="165" fontId="7" fillId="5" borderId="6" xfId="7" applyNumberFormat="1" applyFont="1" applyFill="1" applyBorder="1" applyAlignment="1">
      <alignment horizontal="center" vertical="center" wrapText="1"/>
    </xf>
    <xf numFmtId="0" fontId="10" fillId="0" borderId="5" xfId="8" applyFont="1" applyBorder="1" applyAlignment="1" applyProtection="1">
      <alignment horizontal="left" vertical="top" wrapText="1"/>
      <protection locked="0"/>
    </xf>
    <xf numFmtId="0" fontId="7" fillId="0" borderId="5" xfId="7" applyFont="1" applyBorder="1" applyAlignment="1">
      <alignment horizontal="center" vertical="center" wrapText="1"/>
    </xf>
    <xf numFmtId="0" fontId="4" fillId="0" borderId="5" xfId="0" applyFont="1" applyBorder="1" applyAlignment="1">
      <alignment horizontal="center" vertical="center"/>
    </xf>
    <xf numFmtId="165" fontId="4" fillId="0" borderId="6"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7" fillId="0" borderId="5" xfId="8" applyFont="1" applyBorder="1" applyAlignment="1" applyProtection="1">
      <alignment horizontal="left" vertical="top" wrapText="1"/>
      <protection locked="0"/>
    </xf>
    <xf numFmtId="167" fontId="6" fillId="0" borderId="5" xfId="9" applyNumberFormat="1" applyFont="1" applyFill="1" applyBorder="1" applyAlignment="1" applyProtection="1">
      <alignment horizontal="center" vertical="center" wrapText="1"/>
    </xf>
    <xf numFmtId="49" fontId="3" fillId="0" borderId="4" xfId="0" applyNumberFormat="1" applyFont="1" applyBorder="1" applyAlignment="1">
      <alignment horizontal="center" vertical="center"/>
    </xf>
    <xf numFmtId="0" fontId="3" fillId="0" borderId="5" xfId="0" applyFont="1" applyBorder="1" applyAlignment="1">
      <alignment wrapText="1"/>
    </xf>
    <xf numFmtId="164" fontId="4" fillId="0" borderId="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11" fillId="0" borderId="5" xfId="0" applyFont="1" applyBorder="1" applyAlignment="1">
      <alignment wrapText="1"/>
    </xf>
    <xf numFmtId="0" fontId="4" fillId="0" borderId="5" xfId="0" applyFont="1" applyBorder="1" applyAlignment="1">
      <alignment wrapText="1"/>
    </xf>
    <xf numFmtId="0" fontId="6" fillId="6" borderId="5" xfId="8" applyFont="1" applyFill="1" applyBorder="1" applyAlignment="1">
      <alignment horizontal="center" vertical="center" wrapText="1"/>
    </xf>
    <xf numFmtId="0" fontId="6" fillId="6" borderId="5" xfId="2" applyFont="1" applyFill="1" applyBorder="1" applyAlignment="1">
      <alignment horizontal="center" vertical="center" wrapText="1"/>
    </xf>
    <xf numFmtId="0" fontId="4" fillId="0" borderId="5" xfId="0" applyFont="1" applyBorder="1" applyAlignment="1">
      <alignment horizontal="left" wrapText="1"/>
    </xf>
    <xf numFmtId="0" fontId="7" fillId="4" borderId="4" xfId="0" applyFont="1" applyFill="1" applyBorder="1" applyAlignment="1">
      <alignment horizontal="right" wrapText="1"/>
    </xf>
    <xf numFmtId="0" fontId="7" fillId="4" borderId="5" xfId="0" applyFont="1" applyFill="1" applyBorder="1" applyAlignment="1">
      <alignment horizontal="right" wrapText="1"/>
    </xf>
    <xf numFmtId="165" fontId="7" fillId="4" borderId="6" xfId="0"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4" fillId="0" borderId="0" xfId="0" applyFont="1"/>
    <xf numFmtId="165" fontId="4" fillId="0" borderId="0" xfId="0" applyNumberFormat="1" applyFont="1" applyAlignment="1">
      <alignment horizontal="center" vertical="center"/>
    </xf>
    <xf numFmtId="0" fontId="13" fillId="0" borderId="5" xfId="0" applyFont="1" applyBorder="1" applyAlignment="1">
      <alignment wrapText="1"/>
    </xf>
    <xf numFmtId="0" fontId="6" fillId="0" borderId="5" xfId="0" applyFont="1" applyBorder="1" applyAlignment="1">
      <alignment horizontal="center" vertical="center"/>
    </xf>
    <xf numFmtId="168" fontId="4" fillId="0" borderId="5" xfId="10" applyFont="1" applyBorder="1" applyAlignment="1">
      <alignment horizontal="center" vertical="center"/>
    </xf>
    <xf numFmtId="44" fontId="4" fillId="0" borderId="5" xfId="6" applyFont="1" applyFill="1" applyBorder="1"/>
    <xf numFmtId="165" fontId="4" fillId="0" borderId="6" xfId="6" applyNumberFormat="1" applyFont="1" applyBorder="1"/>
    <xf numFmtId="0" fontId="4" fillId="0" borderId="4" xfId="0" applyFont="1" applyBorder="1" applyAlignment="1">
      <alignment horizontal="center"/>
    </xf>
    <xf numFmtId="0" fontId="14" fillId="0" borderId="5" xfId="0" applyFont="1" applyBorder="1" applyAlignment="1">
      <alignment wrapText="1"/>
    </xf>
    <xf numFmtId="0" fontId="6" fillId="0" borderId="5" xfId="0" applyFont="1" applyBorder="1" applyAlignment="1">
      <alignment wrapText="1"/>
    </xf>
    <xf numFmtId="44" fontId="6" fillId="0" borderId="5" xfId="6" applyFont="1" applyFill="1" applyBorder="1" applyProtection="1">
      <protection locked="0"/>
    </xf>
    <xf numFmtId="0" fontId="6" fillId="0" borderId="5" xfId="0" applyFont="1" applyBorder="1" applyAlignment="1">
      <alignment vertical="top" wrapText="1"/>
    </xf>
    <xf numFmtId="44" fontId="6" fillId="0" borderId="5" xfId="6" applyFont="1" applyFill="1" applyBorder="1" applyAlignment="1" applyProtection="1">
      <alignment vertical="center"/>
      <protection locked="0"/>
    </xf>
    <xf numFmtId="165" fontId="4" fillId="0" borderId="6" xfId="6" applyNumberFormat="1" applyFont="1" applyBorder="1" applyAlignment="1">
      <alignment vertical="center"/>
    </xf>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165" fontId="3" fillId="0" borderId="6" xfId="0" applyNumberFormat="1" applyFont="1" applyBorder="1" applyAlignment="1">
      <alignment horizontal="center" vertical="center"/>
    </xf>
    <xf numFmtId="0" fontId="3" fillId="5" borderId="4" xfId="0" applyFont="1" applyFill="1" applyBorder="1" applyAlignment="1">
      <alignment horizontal="right" vertical="center" wrapText="1"/>
    </xf>
    <xf numFmtId="0" fontId="3" fillId="5" borderId="5" xfId="0" applyFont="1" applyFill="1" applyBorder="1" applyAlignment="1">
      <alignment horizontal="right" vertical="center" wrapText="1"/>
    </xf>
    <xf numFmtId="165" fontId="7" fillId="5" borderId="6" xfId="0" applyNumberFormat="1" applyFont="1" applyFill="1" applyBorder="1" applyAlignment="1" applyProtection="1">
      <alignment horizontal="center" vertical="center"/>
      <protection locked="0"/>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3" fillId="2" borderId="8" xfId="11" applyFont="1" applyFill="1" applyBorder="1" applyAlignment="1">
      <alignment horizontal="center" vertical="center" wrapText="1"/>
    </xf>
    <xf numFmtId="0" fontId="3" fillId="2" borderId="9" xfId="11" applyFont="1" applyFill="1" applyBorder="1" applyAlignment="1">
      <alignment horizontal="center" vertical="center" wrapText="1"/>
    </xf>
    <xf numFmtId="0" fontId="3" fillId="2" borderId="10" xfId="11" applyFont="1" applyFill="1" applyBorder="1" applyAlignment="1">
      <alignment horizontal="center" vertical="center" wrapText="1"/>
    </xf>
    <xf numFmtId="49" fontId="7" fillId="2" borderId="4" xfId="7" applyNumberFormat="1" applyFont="1" applyFill="1" applyBorder="1" applyAlignment="1">
      <alignment horizontal="center" vertical="center" wrapText="1"/>
    </xf>
    <xf numFmtId="0" fontId="7" fillId="2" borderId="5" xfId="7" applyFont="1" applyFill="1" applyBorder="1" applyAlignment="1">
      <alignment horizontal="center" vertical="center" wrapText="1"/>
    </xf>
    <xf numFmtId="44" fontId="7" fillId="2" borderId="5" xfId="6" applyFont="1" applyFill="1" applyBorder="1" applyAlignment="1">
      <alignment horizontal="center" vertical="center" wrapText="1"/>
    </xf>
    <xf numFmtId="44" fontId="7" fillId="2" borderId="6" xfId="6" applyFont="1" applyFill="1" applyBorder="1" applyAlignment="1">
      <alignment horizontal="center" vertical="center" wrapText="1"/>
    </xf>
    <xf numFmtId="0" fontId="6" fillId="0" borderId="4" xfId="12" applyFont="1" applyBorder="1" applyAlignment="1" applyProtection="1">
      <alignment horizontal="center" vertical="top" wrapText="1"/>
      <protection locked="0"/>
    </xf>
    <xf numFmtId="0" fontId="14" fillId="0" borderId="5" xfId="12" applyFont="1" applyBorder="1" applyAlignment="1">
      <alignment vertical="top" wrapText="1"/>
    </xf>
    <xf numFmtId="0" fontId="6" fillId="0" borderId="5" xfId="12" applyFont="1" applyBorder="1" applyAlignment="1">
      <alignment horizontal="center" vertical="center" wrapText="1"/>
    </xf>
    <xf numFmtId="44" fontId="6" fillId="0" borderId="5" xfId="6" applyFont="1" applyFill="1" applyBorder="1" applyAlignment="1" applyProtection="1">
      <alignment horizontal="center" vertical="center" wrapText="1"/>
      <protection locked="0"/>
    </xf>
    <xf numFmtId="44" fontId="6" fillId="0" borderId="6" xfId="6" applyFont="1" applyFill="1" applyBorder="1" applyAlignment="1" applyProtection="1">
      <alignment horizontal="center" vertical="center" wrapText="1"/>
      <protection locked="0"/>
    </xf>
    <xf numFmtId="0" fontId="6" fillId="0" borderId="4" xfId="13" applyFont="1" applyBorder="1" applyAlignment="1" applyProtection="1">
      <alignment horizontal="center" vertical="top" wrapText="1"/>
      <protection locked="0"/>
    </xf>
    <xf numFmtId="0" fontId="6" fillId="0" borderId="5" xfId="13" applyFont="1" applyBorder="1" applyAlignment="1">
      <alignment horizontal="left" vertical="top" wrapText="1"/>
    </xf>
    <xf numFmtId="0" fontId="6" fillId="0" borderId="5" xfId="13" applyFont="1" applyBorder="1" applyAlignment="1">
      <alignment horizontal="center" vertical="center" wrapText="1"/>
    </xf>
    <xf numFmtId="44" fontId="6" fillId="0" borderId="6" xfId="6" applyFont="1" applyFill="1" applyBorder="1" applyAlignment="1" applyProtection="1">
      <alignment horizontal="center" vertical="center" wrapText="1"/>
    </xf>
    <xf numFmtId="0" fontId="14" fillId="0" borderId="5" xfId="13" applyFont="1" applyBorder="1" applyAlignment="1">
      <alignment horizontal="left" vertical="top" wrapText="1"/>
    </xf>
    <xf numFmtId="169" fontId="6" fillId="0" borderId="5" xfId="13" applyNumberFormat="1" applyFont="1" applyBorder="1" applyAlignment="1">
      <alignment horizontal="center" vertical="center" wrapText="1"/>
    </xf>
    <xf numFmtId="169" fontId="6" fillId="0" borderId="5" xfId="12" applyNumberFormat="1" applyFont="1" applyBorder="1" applyAlignment="1">
      <alignment horizontal="center" vertical="center" wrapText="1"/>
    </xf>
    <xf numFmtId="0" fontId="6" fillId="0" borderId="4" xfId="14" applyFont="1" applyBorder="1" applyAlignment="1" applyProtection="1">
      <alignment horizontal="center" vertical="top"/>
      <protection locked="0"/>
    </xf>
    <xf numFmtId="0" fontId="16" fillId="0" borderId="5" xfId="14" applyFont="1" applyBorder="1" applyAlignment="1">
      <alignment horizontal="left" vertical="top" wrapText="1"/>
    </xf>
    <xf numFmtId="169" fontId="6" fillId="0" borderId="5" xfId="3" applyNumberFormat="1" applyFont="1" applyFill="1" applyBorder="1" applyAlignment="1" applyProtection="1">
      <alignment horizontal="center" vertical="center"/>
    </xf>
    <xf numFmtId="0" fontId="6" fillId="0" borderId="5" xfId="14" applyFont="1" applyBorder="1" applyAlignment="1">
      <alignment horizontal="center" vertical="center"/>
    </xf>
    <xf numFmtId="0" fontId="6" fillId="0" borderId="5" xfId="14" applyFont="1" applyBorder="1" applyAlignment="1">
      <alignment horizontal="left" vertical="top" wrapText="1"/>
    </xf>
    <xf numFmtId="0" fontId="6" fillId="0" borderId="4" xfId="15" applyFont="1" applyBorder="1" applyAlignment="1" applyProtection="1">
      <alignment horizontal="center" vertical="top" wrapText="1"/>
      <protection locked="0"/>
    </xf>
    <xf numFmtId="0" fontId="14" fillId="0" borderId="5" xfId="14" applyFont="1" applyBorder="1" applyAlignment="1">
      <alignment horizontal="left" vertical="top" wrapText="1"/>
    </xf>
    <xf numFmtId="0" fontId="14" fillId="0" borderId="5" xfId="15" applyFont="1" applyBorder="1" applyAlignment="1">
      <alignment vertical="top" wrapText="1"/>
    </xf>
    <xf numFmtId="169" fontId="6" fillId="0" borderId="5" xfId="15" applyNumberFormat="1" applyFont="1" applyBorder="1" applyAlignment="1">
      <alignment horizontal="center" vertical="center" wrapText="1"/>
    </xf>
    <xf numFmtId="0" fontId="6" fillId="0" borderId="5" xfId="15" applyFont="1" applyBorder="1" applyAlignment="1">
      <alignment horizontal="center" vertical="center" wrapText="1"/>
    </xf>
    <xf numFmtId="0" fontId="6" fillId="0" borderId="5" xfId="15" applyFont="1" applyBorder="1" applyAlignment="1">
      <alignment vertical="top" wrapText="1"/>
    </xf>
    <xf numFmtId="0" fontId="6" fillId="0" borderId="4" xfId="8" applyFont="1" applyBorder="1" applyAlignment="1" applyProtection="1">
      <alignment horizontal="center" vertical="top"/>
      <protection locked="0"/>
    </xf>
    <xf numFmtId="0" fontId="14" fillId="0" borderId="5" xfId="8" applyFont="1" applyBorder="1" applyAlignment="1">
      <alignment horizontal="left" vertical="top" wrapText="1"/>
    </xf>
    <xf numFmtId="169" fontId="6" fillId="0" borderId="5" xfId="9" applyNumberFormat="1" applyFont="1" applyFill="1" applyBorder="1" applyAlignment="1" applyProtection="1">
      <alignment horizontal="center" vertical="center"/>
    </xf>
    <xf numFmtId="0" fontId="6" fillId="0" borderId="5" xfId="8" applyFont="1" applyBorder="1" applyAlignment="1">
      <alignment horizontal="center" vertical="center"/>
    </xf>
    <xf numFmtId="0" fontId="6" fillId="0" borderId="5" xfId="8" applyFont="1" applyBorder="1" applyAlignment="1">
      <alignment horizontal="left" vertical="top" wrapText="1"/>
    </xf>
    <xf numFmtId="0" fontId="17" fillId="0" borderId="5" xfId="8" applyFont="1" applyBorder="1" applyAlignment="1">
      <alignment horizontal="left" vertical="top" wrapText="1"/>
    </xf>
    <xf numFmtId="0" fontId="4" fillId="0" borderId="5" xfId="0" applyFont="1" applyBorder="1" applyAlignment="1">
      <alignment horizontal="center" wrapText="1"/>
    </xf>
    <xf numFmtId="44" fontId="4" fillId="0" borderId="5" xfId="6" applyFont="1" applyBorder="1" applyAlignment="1">
      <alignment horizontal="center" vertical="center" wrapText="1"/>
    </xf>
    <xf numFmtId="44" fontId="4" fillId="0" borderId="6" xfId="6" applyFont="1" applyBorder="1" applyAlignment="1">
      <alignment wrapText="1"/>
    </xf>
    <xf numFmtId="0" fontId="6" fillId="0" borderId="5" xfId="0" applyFont="1" applyBorder="1" applyAlignment="1">
      <alignment horizontal="justify" vertical="top" wrapText="1"/>
    </xf>
    <xf numFmtId="0" fontId="6" fillId="0" borderId="4" xfId="2" applyFont="1" applyBorder="1" applyAlignment="1" applyProtection="1">
      <alignment horizontal="center" vertical="top" wrapText="1"/>
      <protection locked="0"/>
    </xf>
    <xf numFmtId="0" fontId="14" fillId="0" borderId="5" xfId="2" applyFont="1" applyBorder="1" applyAlignment="1">
      <alignment horizontal="left" vertical="top" wrapText="1"/>
    </xf>
    <xf numFmtId="169" fontId="6" fillId="0" borderId="5" xfId="8" applyNumberFormat="1" applyFont="1" applyBorder="1" applyAlignment="1">
      <alignment horizontal="center" vertical="center" wrapText="1"/>
    </xf>
    <xf numFmtId="44" fontId="6" fillId="0" borderId="11" xfId="6" applyFont="1" applyFill="1" applyBorder="1" applyAlignment="1" applyProtection="1">
      <alignment horizontal="center" vertical="center" wrapText="1"/>
      <protection locked="0"/>
    </xf>
    <xf numFmtId="44" fontId="6" fillId="0" borderId="12" xfId="6" applyFont="1" applyFill="1" applyBorder="1" applyAlignment="1" applyProtection="1">
      <alignment horizontal="center" vertical="center" wrapText="1"/>
    </xf>
    <xf numFmtId="0" fontId="3" fillId="2" borderId="13" xfId="11" applyFont="1" applyFill="1" applyBorder="1" applyAlignment="1">
      <alignment horizontal="center" vertical="center" wrapText="1"/>
    </xf>
    <xf numFmtId="0" fontId="3" fillId="2" borderId="14" xfId="11" applyFont="1" applyFill="1" applyBorder="1" applyAlignment="1">
      <alignment horizontal="center" vertical="center" wrapText="1"/>
    </xf>
    <xf numFmtId="44" fontId="3" fillId="2" borderId="15" xfId="6" applyFont="1" applyFill="1" applyBorder="1" applyAlignment="1">
      <alignment horizontal="center" vertical="center" wrapText="1"/>
    </xf>
    <xf numFmtId="44" fontId="7" fillId="2" borderId="15" xfId="6" applyFont="1" applyFill="1" applyBorder="1" applyAlignment="1" applyProtection="1">
      <alignment horizontal="center" vertical="center" wrapText="1"/>
    </xf>
    <xf numFmtId="0" fontId="3" fillId="2" borderId="16" xfId="11" applyFont="1" applyFill="1" applyBorder="1" applyAlignment="1">
      <alignment horizontal="center" vertical="center" wrapText="1"/>
    </xf>
    <xf numFmtId="0" fontId="3" fillId="2" borderId="17" xfId="11" applyFont="1" applyFill="1" applyBorder="1" applyAlignment="1">
      <alignment horizontal="center" vertical="center" wrapText="1"/>
    </xf>
    <xf numFmtId="44" fontId="3" fillId="2" borderId="0" xfId="6" applyFont="1" applyFill="1" applyBorder="1" applyAlignment="1">
      <alignment horizontal="center" vertical="center" wrapText="1"/>
    </xf>
    <xf numFmtId="44" fontId="7" fillId="2" borderId="18" xfId="6" applyFont="1" applyFill="1" applyBorder="1" applyAlignment="1" applyProtection="1">
      <alignment horizontal="center" vertical="center" wrapText="1"/>
    </xf>
    <xf numFmtId="0" fontId="3" fillId="0" borderId="4" xfId="11" applyFont="1" applyBorder="1" applyAlignment="1">
      <alignment horizontal="center" vertical="center" wrapText="1"/>
    </xf>
    <xf numFmtId="0" fontId="3" fillId="0" borderId="5" xfId="11" applyFont="1" applyBorder="1" applyAlignment="1">
      <alignment horizontal="center" vertical="center" wrapText="1"/>
    </xf>
    <xf numFmtId="0" fontId="3" fillId="0" borderId="6" xfId="11" applyFont="1" applyBorder="1" applyAlignment="1">
      <alignment horizontal="center" vertical="center" wrapText="1"/>
    </xf>
    <xf numFmtId="0" fontId="7" fillId="5" borderId="4" xfId="11" applyFont="1" applyFill="1" applyBorder="1" applyAlignment="1">
      <alignment horizontal="center" vertical="center" wrapText="1"/>
    </xf>
    <xf numFmtId="0" fontId="7" fillId="5" borderId="5" xfId="11" applyFont="1" applyFill="1" applyBorder="1" applyAlignment="1">
      <alignment horizontal="center" vertical="center" wrapText="1"/>
    </xf>
    <xf numFmtId="0" fontId="7" fillId="5" borderId="6" xfId="11" applyFont="1" applyFill="1" applyBorder="1" applyAlignment="1">
      <alignment horizontal="center" vertical="center" wrapText="1"/>
    </xf>
    <xf numFmtId="2" fontId="7" fillId="5" borderId="4" xfId="7" applyNumberFormat="1" applyFont="1" applyFill="1" applyBorder="1" applyAlignment="1">
      <alignment horizontal="center" vertical="center" wrapText="1"/>
    </xf>
    <xf numFmtId="0" fontId="3" fillId="0" borderId="4" xfId="11" applyFont="1" applyBorder="1" applyAlignment="1">
      <alignment horizontal="center" wrapText="1"/>
    </xf>
    <xf numFmtId="0" fontId="3" fillId="0" borderId="5" xfId="11" applyFont="1" applyBorder="1" applyAlignment="1">
      <alignment wrapText="1"/>
    </xf>
    <xf numFmtId="0" fontId="4" fillId="0" borderId="5" xfId="11" applyFont="1" applyBorder="1" applyAlignment="1">
      <alignment horizontal="center" wrapText="1"/>
    </xf>
    <xf numFmtId="164" fontId="4" fillId="0" borderId="5" xfId="11" applyNumberFormat="1" applyFont="1" applyBorder="1" applyAlignment="1">
      <alignment wrapText="1"/>
    </xf>
    <xf numFmtId="165" fontId="4" fillId="0" borderId="6" xfId="11" applyNumberFormat="1" applyFont="1" applyBorder="1" applyAlignment="1">
      <alignment wrapText="1"/>
    </xf>
    <xf numFmtId="0" fontId="4" fillId="0" borderId="4" xfId="11" applyFont="1" applyBorder="1" applyAlignment="1">
      <alignment horizontal="center" wrapText="1"/>
    </xf>
    <xf numFmtId="0" fontId="4" fillId="0" borderId="5" xfId="11" applyFont="1" applyBorder="1" applyAlignment="1">
      <alignment wrapText="1"/>
    </xf>
    <xf numFmtId="0" fontId="7" fillId="0" borderId="4" xfId="11" applyFont="1" applyBorder="1" applyAlignment="1">
      <alignment horizontal="center" wrapText="1"/>
    </xf>
    <xf numFmtId="0" fontId="7" fillId="0" borderId="5" xfId="11" applyFont="1" applyBorder="1" applyAlignment="1">
      <alignment wrapText="1"/>
    </xf>
    <xf numFmtId="165" fontId="7" fillId="0" borderId="6" xfId="11" applyNumberFormat="1" applyFont="1" applyBorder="1" applyAlignment="1" applyProtection="1">
      <alignment horizontal="right" wrapText="1"/>
      <protection locked="0"/>
    </xf>
    <xf numFmtId="0" fontId="13" fillId="0" borderId="5" xfId="11" applyFont="1" applyBorder="1" applyAlignment="1">
      <alignment wrapText="1"/>
    </xf>
    <xf numFmtId="0" fontId="3" fillId="5" borderId="4" xfId="11" applyFont="1" applyFill="1" applyBorder="1" applyAlignment="1">
      <alignment horizontal="center" vertical="center" wrapText="1"/>
    </xf>
    <xf numFmtId="0" fontId="3" fillId="5" borderId="5" xfId="11" applyFont="1" applyFill="1" applyBorder="1" applyAlignment="1">
      <alignment horizontal="center" vertical="center" wrapText="1"/>
    </xf>
    <xf numFmtId="165" fontId="7" fillId="5" borderId="6" xfId="11" applyNumberFormat="1" applyFont="1" applyFill="1" applyBorder="1" applyAlignment="1" applyProtection="1">
      <alignment horizontal="left"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165" fontId="7" fillId="2" borderId="21" xfId="0" applyNumberFormat="1" applyFont="1" applyFill="1" applyBorder="1" applyAlignment="1">
      <alignment horizontal="center" vertical="center"/>
    </xf>
  </cellXfs>
  <cellStyles count="16">
    <cellStyle name="Comma 11 2 4 4" xfId="3" xr:uid="{900CD5DC-C7C3-4558-A9E1-C8606AA36EF2}"/>
    <cellStyle name="Comma 2 2 2" xfId="10" xr:uid="{0C1DCA79-A1FA-4999-A1BC-A3D6F7A41AF7}"/>
    <cellStyle name="Comma 7" xfId="9" xr:uid="{1EAE95E8-BFF2-4979-9671-D48210D97F42}"/>
    <cellStyle name="Currency 2" xfId="6" xr:uid="{53B709CA-4CA9-4E10-BF02-3CA401B9920A}"/>
    <cellStyle name="Normal" xfId="0" builtinId="0"/>
    <cellStyle name="Normal 14" xfId="1" xr:uid="{01A4B90B-4887-45B2-9118-EDF7EB30179A}"/>
    <cellStyle name="Normal 2 10" xfId="8" xr:uid="{7F6DB9FF-E7DB-45CC-B903-B7EAA09C65C5}"/>
    <cellStyle name="Normal 2 2" xfId="5" xr:uid="{7E5F2369-93ED-4FF4-937D-5FE7A642AD64}"/>
    <cellStyle name="Normal 4" xfId="11" xr:uid="{BF8730F4-4DD6-4CD5-B7F2-5CA9FFC0922D}"/>
    <cellStyle name="Normal 6 13 2 2 2" xfId="4" xr:uid="{DD0DB080-7121-491E-98B5-F62B58FA156E}"/>
    <cellStyle name="Normal 6 3 2 2 2 2" xfId="12" xr:uid="{07D6BC0F-0E3B-469D-AC37-668D85F293F6}"/>
    <cellStyle name="Normal 6 3 8 2 2 3 2 2" xfId="13" xr:uid="{A0B0823B-1BA7-4308-94F9-FE713E4FF1E1}"/>
    <cellStyle name="Normal 6 3 8 2 4 2 2 2" xfId="2" xr:uid="{50E363EA-4988-4AF5-B3A4-0E5C9330C595}"/>
    <cellStyle name="Normal 6 5 13" xfId="15" xr:uid="{081AA0A4-381F-4852-A97D-A1A2E4ACFCE1}"/>
    <cellStyle name="Normal 8 2 9" xfId="14" xr:uid="{6088EB00-4726-4695-B063-AFFE2944FDDF}"/>
    <cellStyle name="Normal_Potable water P1-07 BOQ" xfId="7" xr:uid="{1CA1AB1F-83CF-4F4E-94E6-00E39B30B7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857250</xdr:colOff>
      <xdr:row>75</xdr:row>
      <xdr:rowOff>0</xdr:rowOff>
    </xdr:from>
    <xdr:ext cx="0" cy="3051175"/>
    <xdr:pic>
      <xdr:nvPicPr>
        <xdr:cNvPr id="484" name="Picture 1" descr="ALMASHRI_0">
          <a:extLst>
            <a:ext uri="{FF2B5EF4-FFF2-40B4-BE49-F238E27FC236}">
              <a16:creationId xmlns:a16="http://schemas.microsoft.com/office/drawing/2014/main" id="{8575F4A0-C307-4F00-9E87-3530940E28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85" name="Picture 1" descr="ALMASHRI_0">
          <a:extLst>
            <a:ext uri="{FF2B5EF4-FFF2-40B4-BE49-F238E27FC236}">
              <a16:creationId xmlns:a16="http://schemas.microsoft.com/office/drawing/2014/main" id="{2C21E99A-C80B-4F33-8F76-B7813580BB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86" name="Picture 1" descr="ALMASHRI_0">
          <a:extLst>
            <a:ext uri="{FF2B5EF4-FFF2-40B4-BE49-F238E27FC236}">
              <a16:creationId xmlns:a16="http://schemas.microsoft.com/office/drawing/2014/main" id="{E64ECD37-7305-4BD8-9182-B5BDDC14AE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87" name="Picture 1" descr="ALMASHRI_0">
          <a:extLst>
            <a:ext uri="{FF2B5EF4-FFF2-40B4-BE49-F238E27FC236}">
              <a16:creationId xmlns:a16="http://schemas.microsoft.com/office/drawing/2014/main" id="{17C75027-0498-4707-893D-1711CB2883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88" name="Picture 1" descr="ALMASHRI_0">
          <a:extLst>
            <a:ext uri="{FF2B5EF4-FFF2-40B4-BE49-F238E27FC236}">
              <a16:creationId xmlns:a16="http://schemas.microsoft.com/office/drawing/2014/main" id="{DAC29978-CB75-4722-ABEE-249C6ABCB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89" name="Picture 1" descr="ALMASHRI_0">
          <a:extLst>
            <a:ext uri="{FF2B5EF4-FFF2-40B4-BE49-F238E27FC236}">
              <a16:creationId xmlns:a16="http://schemas.microsoft.com/office/drawing/2014/main" id="{ABDD336F-F30D-4DDA-B5DC-10757673F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0" name="Picture 1" descr="ALMASHRI_0">
          <a:extLst>
            <a:ext uri="{FF2B5EF4-FFF2-40B4-BE49-F238E27FC236}">
              <a16:creationId xmlns:a16="http://schemas.microsoft.com/office/drawing/2014/main" id="{3117C8D3-96A6-441C-A1D5-FF4E9D445B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1" name="Picture 1" descr="ALMASHRI_0">
          <a:extLst>
            <a:ext uri="{FF2B5EF4-FFF2-40B4-BE49-F238E27FC236}">
              <a16:creationId xmlns:a16="http://schemas.microsoft.com/office/drawing/2014/main" id="{155E74D8-CAFE-4FC5-9E42-6A131B2F8D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2" name="Picture 1" descr="ALMASHRI_0">
          <a:extLst>
            <a:ext uri="{FF2B5EF4-FFF2-40B4-BE49-F238E27FC236}">
              <a16:creationId xmlns:a16="http://schemas.microsoft.com/office/drawing/2014/main" id="{D2C6F3CE-5EF4-41C4-B6C2-3266B6AF6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3" name="Picture 1" descr="ALMASHRI_0">
          <a:extLst>
            <a:ext uri="{FF2B5EF4-FFF2-40B4-BE49-F238E27FC236}">
              <a16:creationId xmlns:a16="http://schemas.microsoft.com/office/drawing/2014/main" id="{F14DB370-14EF-42ED-9031-A57E644604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4" name="Picture 1" descr="ALMASHRI_0">
          <a:extLst>
            <a:ext uri="{FF2B5EF4-FFF2-40B4-BE49-F238E27FC236}">
              <a16:creationId xmlns:a16="http://schemas.microsoft.com/office/drawing/2014/main" id="{305FAD6C-3DAA-4A8A-9C55-026587AC69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5" name="Picture 1" descr="ALMASHRI_0">
          <a:extLst>
            <a:ext uri="{FF2B5EF4-FFF2-40B4-BE49-F238E27FC236}">
              <a16:creationId xmlns:a16="http://schemas.microsoft.com/office/drawing/2014/main" id="{C26C13EA-506E-46AC-8376-B74D8A00FD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6" name="Picture 1" descr="ALMASHRI_0">
          <a:extLst>
            <a:ext uri="{FF2B5EF4-FFF2-40B4-BE49-F238E27FC236}">
              <a16:creationId xmlns:a16="http://schemas.microsoft.com/office/drawing/2014/main" id="{DDBE102C-3B43-48A2-955B-649051DF0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7" name="Picture 1" descr="ALMASHRI_0">
          <a:extLst>
            <a:ext uri="{FF2B5EF4-FFF2-40B4-BE49-F238E27FC236}">
              <a16:creationId xmlns:a16="http://schemas.microsoft.com/office/drawing/2014/main" id="{2F12FEED-B37A-49AB-980E-657D50533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8" name="Picture 1" descr="ALMASHRI_0">
          <a:extLst>
            <a:ext uri="{FF2B5EF4-FFF2-40B4-BE49-F238E27FC236}">
              <a16:creationId xmlns:a16="http://schemas.microsoft.com/office/drawing/2014/main" id="{C5491762-DDD2-4987-95DF-9FACF5D097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499" name="Picture 1" descr="ALMASHRI_0">
          <a:extLst>
            <a:ext uri="{FF2B5EF4-FFF2-40B4-BE49-F238E27FC236}">
              <a16:creationId xmlns:a16="http://schemas.microsoft.com/office/drawing/2014/main" id="{41A2CF3A-73A0-4BA9-B28F-92B1515A4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0" name="Picture 1" descr="ALMASHRI_0">
          <a:extLst>
            <a:ext uri="{FF2B5EF4-FFF2-40B4-BE49-F238E27FC236}">
              <a16:creationId xmlns:a16="http://schemas.microsoft.com/office/drawing/2014/main" id="{7CFBEBE2-33EC-48E7-9091-77A29A5879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1" name="Picture 1" descr="ALMASHRI_0">
          <a:extLst>
            <a:ext uri="{FF2B5EF4-FFF2-40B4-BE49-F238E27FC236}">
              <a16:creationId xmlns:a16="http://schemas.microsoft.com/office/drawing/2014/main" id="{F8EBA447-ADD0-4049-8A85-175FC22D2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2" name="Picture 1" descr="ALMASHRI_0">
          <a:extLst>
            <a:ext uri="{FF2B5EF4-FFF2-40B4-BE49-F238E27FC236}">
              <a16:creationId xmlns:a16="http://schemas.microsoft.com/office/drawing/2014/main" id="{D6668F06-7A4D-4962-9630-50FB822D0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3" name="Picture 1" descr="ALMASHRI_0">
          <a:extLst>
            <a:ext uri="{FF2B5EF4-FFF2-40B4-BE49-F238E27FC236}">
              <a16:creationId xmlns:a16="http://schemas.microsoft.com/office/drawing/2014/main" id="{14AD8C5D-0FA4-4B15-A0AA-99635A5049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4" name="Picture 1" descr="ALMASHRI_0">
          <a:extLst>
            <a:ext uri="{FF2B5EF4-FFF2-40B4-BE49-F238E27FC236}">
              <a16:creationId xmlns:a16="http://schemas.microsoft.com/office/drawing/2014/main" id="{1E0917CC-76B5-4664-8EA1-1F0607DC62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5" name="Picture 1" descr="ALMASHRI_0">
          <a:extLst>
            <a:ext uri="{FF2B5EF4-FFF2-40B4-BE49-F238E27FC236}">
              <a16:creationId xmlns:a16="http://schemas.microsoft.com/office/drawing/2014/main" id="{5562300A-049C-4D66-AC2F-945A024A59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6" name="Picture 1" descr="ALMASHRI_0">
          <a:extLst>
            <a:ext uri="{FF2B5EF4-FFF2-40B4-BE49-F238E27FC236}">
              <a16:creationId xmlns:a16="http://schemas.microsoft.com/office/drawing/2014/main" id="{FCE1C7DC-BAB0-4C9A-8E1F-102DD77307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7" name="Picture 1" descr="ALMASHRI_0">
          <a:extLst>
            <a:ext uri="{FF2B5EF4-FFF2-40B4-BE49-F238E27FC236}">
              <a16:creationId xmlns:a16="http://schemas.microsoft.com/office/drawing/2014/main" id="{3A9DF8C1-4475-48FE-8FE2-6B081FB134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8" name="Picture 1" descr="ALMASHRI_0">
          <a:extLst>
            <a:ext uri="{FF2B5EF4-FFF2-40B4-BE49-F238E27FC236}">
              <a16:creationId xmlns:a16="http://schemas.microsoft.com/office/drawing/2014/main" id="{EEF09A7B-2382-4725-8C62-157B33F68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09" name="Picture 1" descr="ALMASHRI_0">
          <a:extLst>
            <a:ext uri="{FF2B5EF4-FFF2-40B4-BE49-F238E27FC236}">
              <a16:creationId xmlns:a16="http://schemas.microsoft.com/office/drawing/2014/main" id="{B1ADF9D8-D833-4669-8294-8CC5ECD09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10" name="Picture 1" descr="ALMASHRI_0">
          <a:extLst>
            <a:ext uri="{FF2B5EF4-FFF2-40B4-BE49-F238E27FC236}">
              <a16:creationId xmlns:a16="http://schemas.microsoft.com/office/drawing/2014/main" id="{5BF90B84-3C36-4B62-A97F-BCECE58BC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11" name="Picture 1" descr="ALMASHRI_0">
          <a:extLst>
            <a:ext uri="{FF2B5EF4-FFF2-40B4-BE49-F238E27FC236}">
              <a16:creationId xmlns:a16="http://schemas.microsoft.com/office/drawing/2014/main" id="{1F79797E-E25C-44C1-A7A6-89DDB6E3F3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12" name="Picture 1" descr="ALMASHRI_0">
          <a:extLst>
            <a:ext uri="{FF2B5EF4-FFF2-40B4-BE49-F238E27FC236}">
              <a16:creationId xmlns:a16="http://schemas.microsoft.com/office/drawing/2014/main" id="{5B05ECD8-17C6-4686-AAB0-EE99B8A339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13" name="Picture 1" descr="ALMASHRI_0">
          <a:extLst>
            <a:ext uri="{FF2B5EF4-FFF2-40B4-BE49-F238E27FC236}">
              <a16:creationId xmlns:a16="http://schemas.microsoft.com/office/drawing/2014/main" id="{B73FF21D-3E85-4888-A834-BDA27C3CC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14" name="Picture 1" descr="ALMASHRI_0">
          <a:extLst>
            <a:ext uri="{FF2B5EF4-FFF2-40B4-BE49-F238E27FC236}">
              <a16:creationId xmlns:a16="http://schemas.microsoft.com/office/drawing/2014/main" id="{A17ECFE2-FC52-460F-BABA-5F8274A4AA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15" name="Picture 1" descr="ALMASHRI_0">
          <a:extLst>
            <a:ext uri="{FF2B5EF4-FFF2-40B4-BE49-F238E27FC236}">
              <a16:creationId xmlns:a16="http://schemas.microsoft.com/office/drawing/2014/main" id="{85B3A272-DA55-4B07-9892-BC195E788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16" name="Picture 33" descr="ALMASHRI_0">
          <a:extLst>
            <a:ext uri="{FF2B5EF4-FFF2-40B4-BE49-F238E27FC236}">
              <a16:creationId xmlns:a16="http://schemas.microsoft.com/office/drawing/2014/main" id="{AFD6F55C-F576-4E69-B30F-11005E664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17" name="Picture 1" descr="ALMASHRI_0">
          <a:extLst>
            <a:ext uri="{FF2B5EF4-FFF2-40B4-BE49-F238E27FC236}">
              <a16:creationId xmlns:a16="http://schemas.microsoft.com/office/drawing/2014/main" id="{4969606C-FAC6-4DC6-8113-FC8EFDEFF9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18" name="Picture 1" descr="ALMASHRI_0">
          <a:extLst>
            <a:ext uri="{FF2B5EF4-FFF2-40B4-BE49-F238E27FC236}">
              <a16:creationId xmlns:a16="http://schemas.microsoft.com/office/drawing/2014/main" id="{E0622CFD-A82E-48C8-94FE-9FD1DDD318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19" name="Picture 1" descr="ALMASHRI_0">
          <a:extLst>
            <a:ext uri="{FF2B5EF4-FFF2-40B4-BE49-F238E27FC236}">
              <a16:creationId xmlns:a16="http://schemas.microsoft.com/office/drawing/2014/main" id="{5DC428B5-F8EB-46B1-9F88-5B2852BE2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0" name="Picture 1" descr="ALMASHRI_0">
          <a:extLst>
            <a:ext uri="{FF2B5EF4-FFF2-40B4-BE49-F238E27FC236}">
              <a16:creationId xmlns:a16="http://schemas.microsoft.com/office/drawing/2014/main" id="{811B19A2-9C35-4286-824C-DCBE94C4D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1" name="Picture 1" descr="ALMASHRI_0">
          <a:extLst>
            <a:ext uri="{FF2B5EF4-FFF2-40B4-BE49-F238E27FC236}">
              <a16:creationId xmlns:a16="http://schemas.microsoft.com/office/drawing/2014/main" id="{1F983BFF-8EED-494F-AB27-2A452AFFF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2" name="Picture 1" descr="ALMASHRI_0">
          <a:extLst>
            <a:ext uri="{FF2B5EF4-FFF2-40B4-BE49-F238E27FC236}">
              <a16:creationId xmlns:a16="http://schemas.microsoft.com/office/drawing/2014/main" id="{62D2B7F0-A4F7-46D0-B4CF-E023017D8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3" name="Picture 1" descr="ALMASHRI_0">
          <a:extLst>
            <a:ext uri="{FF2B5EF4-FFF2-40B4-BE49-F238E27FC236}">
              <a16:creationId xmlns:a16="http://schemas.microsoft.com/office/drawing/2014/main" id="{A0CD6951-8774-4C17-B1FF-3ECCAA1EF7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4" name="Picture 1" descr="ALMASHRI_0">
          <a:extLst>
            <a:ext uri="{FF2B5EF4-FFF2-40B4-BE49-F238E27FC236}">
              <a16:creationId xmlns:a16="http://schemas.microsoft.com/office/drawing/2014/main" id="{362A2A01-527E-4EF4-98F6-4CC87B2456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5" name="Picture 1" descr="ALMASHRI_0">
          <a:extLst>
            <a:ext uri="{FF2B5EF4-FFF2-40B4-BE49-F238E27FC236}">
              <a16:creationId xmlns:a16="http://schemas.microsoft.com/office/drawing/2014/main" id="{B209197B-FE14-49AF-94AB-5ACD75335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6" name="Picture 1" descr="ALMASHRI_0">
          <a:extLst>
            <a:ext uri="{FF2B5EF4-FFF2-40B4-BE49-F238E27FC236}">
              <a16:creationId xmlns:a16="http://schemas.microsoft.com/office/drawing/2014/main" id="{6761A38D-ADEC-4113-AE57-2DDD06B9B1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7" name="Picture 1" descr="ALMASHRI_0">
          <a:extLst>
            <a:ext uri="{FF2B5EF4-FFF2-40B4-BE49-F238E27FC236}">
              <a16:creationId xmlns:a16="http://schemas.microsoft.com/office/drawing/2014/main" id="{4F3E7B49-8645-4BEE-A316-ABB9C059E4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8" name="Picture 1" descr="ALMASHRI_0">
          <a:extLst>
            <a:ext uri="{FF2B5EF4-FFF2-40B4-BE49-F238E27FC236}">
              <a16:creationId xmlns:a16="http://schemas.microsoft.com/office/drawing/2014/main" id="{35ACDE60-AE3B-46CF-A742-56D08B732F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29" name="Picture 1" descr="ALMASHRI_0">
          <a:extLst>
            <a:ext uri="{FF2B5EF4-FFF2-40B4-BE49-F238E27FC236}">
              <a16:creationId xmlns:a16="http://schemas.microsoft.com/office/drawing/2014/main" id="{6B13CE75-0F0D-4E46-B155-9805186A8E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30" name="Picture 1" descr="ALMASHRI_0">
          <a:extLst>
            <a:ext uri="{FF2B5EF4-FFF2-40B4-BE49-F238E27FC236}">
              <a16:creationId xmlns:a16="http://schemas.microsoft.com/office/drawing/2014/main" id="{33A207AA-4C33-48A2-A24A-98AD639FE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31" name="Picture 1" descr="ALMASHRI_0">
          <a:extLst>
            <a:ext uri="{FF2B5EF4-FFF2-40B4-BE49-F238E27FC236}">
              <a16:creationId xmlns:a16="http://schemas.microsoft.com/office/drawing/2014/main" id="{09126EE9-2074-40C0-9621-ABDE68893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2" name="Picture 1" descr="ALMASHRI_0">
          <a:extLst>
            <a:ext uri="{FF2B5EF4-FFF2-40B4-BE49-F238E27FC236}">
              <a16:creationId xmlns:a16="http://schemas.microsoft.com/office/drawing/2014/main" id="{66EA40B1-A209-47B8-BC53-779E71774D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3" name="Picture 1" descr="ALMASHRI_0">
          <a:extLst>
            <a:ext uri="{FF2B5EF4-FFF2-40B4-BE49-F238E27FC236}">
              <a16:creationId xmlns:a16="http://schemas.microsoft.com/office/drawing/2014/main" id="{E8E8DF8B-25E1-4C68-9ABC-009D0AAFC2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4" name="Picture 1" descr="ALMASHRI_0">
          <a:extLst>
            <a:ext uri="{FF2B5EF4-FFF2-40B4-BE49-F238E27FC236}">
              <a16:creationId xmlns:a16="http://schemas.microsoft.com/office/drawing/2014/main" id="{48F8AB61-103E-4128-A444-D91A933576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5" name="Picture 1" descr="ALMASHRI_0">
          <a:extLst>
            <a:ext uri="{FF2B5EF4-FFF2-40B4-BE49-F238E27FC236}">
              <a16:creationId xmlns:a16="http://schemas.microsoft.com/office/drawing/2014/main" id="{EFA6E8BD-93C9-4981-85AF-649FEC6D5A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6" name="Picture 1" descr="ALMASHRI_0">
          <a:extLst>
            <a:ext uri="{FF2B5EF4-FFF2-40B4-BE49-F238E27FC236}">
              <a16:creationId xmlns:a16="http://schemas.microsoft.com/office/drawing/2014/main" id="{21B5DF8C-71CC-4A89-9D0F-FFBA70D714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7" name="Picture 1" descr="ALMASHRI_0">
          <a:extLst>
            <a:ext uri="{FF2B5EF4-FFF2-40B4-BE49-F238E27FC236}">
              <a16:creationId xmlns:a16="http://schemas.microsoft.com/office/drawing/2014/main" id="{5AA7AD12-724E-49E9-9A70-94A5A48EDF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8" name="Picture 1" descr="ALMASHRI_0">
          <a:extLst>
            <a:ext uri="{FF2B5EF4-FFF2-40B4-BE49-F238E27FC236}">
              <a16:creationId xmlns:a16="http://schemas.microsoft.com/office/drawing/2014/main" id="{B8C8B52E-5513-488F-B6BA-C81FDE6B6F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39" name="Picture 1" descr="ALMASHRI_0">
          <a:extLst>
            <a:ext uri="{FF2B5EF4-FFF2-40B4-BE49-F238E27FC236}">
              <a16:creationId xmlns:a16="http://schemas.microsoft.com/office/drawing/2014/main" id="{43BFEF8C-8A9C-47A8-9BDF-B7208FCF9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0" name="Picture 1" descr="ALMASHRI_0">
          <a:extLst>
            <a:ext uri="{FF2B5EF4-FFF2-40B4-BE49-F238E27FC236}">
              <a16:creationId xmlns:a16="http://schemas.microsoft.com/office/drawing/2014/main" id="{C99893B9-C815-4711-9206-08D04E421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1" name="Picture 1" descr="ALMASHRI_0">
          <a:extLst>
            <a:ext uri="{FF2B5EF4-FFF2-40B4-BE49-F238E27FC236}">
              <a16:creationId xmlns:a16="http://schemas.microsoft.com/office/drawing/2014/main" id="{4AFDA468-5C17-4713-AEB5-2E89B95434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2" name="Picture 1" descr="ALMASHRI_0">
          <a:extLst>
            <a:ext uri="{FF2B5EF4-FFF2-40B4-BE49-F238E27FC236}">
              <a16:creationId xmlns:a16="http://schemas.microsoft.com/office/drawing/2014/main" id="{5694574D-782D-4F67-9716-9D93023F6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3" name="Picture 1" descr="ALMASHRI_0">
          <a:extLst>
            <a:ext uri="{FF2B5EF4-FFF2-40B4-BE49-F238E27FC236}">
              <a16:creationId xmlns:a16="http://schemas.microsoft.com/office/drawing/2014/main" id="{1A45CCCA-8324-49BA-A5FD-166C9A121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4" name="Picture 1" descr="ALMASHRI_0">
          <a:extLst>
            <a:ext uri="{FF2B5EF4-FFF2-40B4-BE49-F238E27FC236}">
              <a16:creationId xmlns:a16="http://schemas.microsoft.com/office/drawing/2014/main" id="{0F478AD1-0DA1-45CD-B553-28A96A497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5" name="Picture 1" descr="ALMASHRI_0">
          <a:extLst>
            <a:ext uri="{FF2B5EF4-FFF2-40B4-BE49-F238E27FC236}">
              <a16:creationId xmlns:a16="http://schemas.microsoft.com/office/drawing/2014/main" id="{E40FE528-E099-4DDB-9699-6E89259AE2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6" name="Picture 1" descr="ALMASHRI_0">
          <a:extLst>
            <a:ext uri="{FF2B5EF4-FFF2-40B4-BE49-F238E27FC236}">
              <a16:creationId xmlns:a16="http://schemas.microsoft.com/office/drawing/2014/main" id="{AD569CDD-8F8B-4D3E-B418-FE64D3C6B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47" name="Picture 1" descr="ALMASHRI_0">
          <a:extLst>
            <a:ext uri="{FF2B5EF4-FFF2-40B4-BE49-F238E27FC236}">
              <a16:creationId xmlns:a16="http://schemas.microsoft.com/office/drawing/2014/main" id="{321BE8E4-25C2-4295-BE2C-817B46712A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48" name="Picture 65" descr="ALMASHRI_0">
          <a:extLst>
            <a:ext uri="{FF2B5EF4-FFF2-40B4-BE49-F238E27FC236}">
              <a16:creationId xmlns:a16="http://schemas.microsoft.com/office/drawing/2014/main" id="{FD661F01-B9C7-47E0-B76D-D9DA8856A1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49" name="Picture 1" descr="ALMASHRI_0">
          <a:extLst>
            <a:ext uri="{FF2B5EF4-FFF2-40B4-BE49-F238E27FC236}">
              <a16:creationId xmlns:a16="http://schemas.microsoft.com/office/drawing/2014/main" id="{6280A533-8B0E-4C4D-8633-153C5A9D6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0" name="Picture 1" descr="ALMASHRI_0">
          <a:extLst>
            <a:ext uri="{FF2B5EF4-FFF2-40B4-BE49-F238E27FC236}">
              <a16:creationId xmlns:a16="http://schemas.microsoft.com/office/drawing/2014/main" id="{4F128720-0CAD-4395-9566-86FED5FA7E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1" name="Picture 1" descr="ALMASHRI_0">
          <a:extLst>
            <a:ext uri="{FF2B5EF4-FFF2-40B4-BE49-F238E27FC236}">
              <a16:creationId xmlns:a16="http://schemas.microsoft.com/office/drawing/2014/main" id="{8BBAC077-1859-4FC5-A463-E4A9A637BA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2" name="Picture 1" descr="ALMASHRI_0">
          <a:extLst>
            <a:ext uri="{FF2B5EF4-FFF2-40B4-BE49-F238E27FC236}">
              <a16:creationId xmlns:a16="http://schemas.microsoft.com/office/drawing/2014/main" id="{2EFD1A05-0583-45EA-B2BF-5AF910F0B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3" name="Picture 1" descr="ALMASHRI_0">
          <a:extLst>
            <a:ext uri="{FF2B5EF4-FFF2-40B4-BE49-F238E27FC236}">
              <a16:creationId xmlns:a16="http://schemas.microsoft.com/office/drawing/2014/main" id="{A83B3730-662B-477D-9A90-32C87A447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4" name="Picture 1" descr="ALMASHRI_0">
          <a:extLst>
            <a:ext uri="{FF2B5EF4-FFF2-40B4-BE49-F238E27FC236}">
              <a16:creationId xmlns:a16="http://schemas.microsoft.com/office/drawing/2014/main" id="{FC221F44-19A6-4F70-BE5F-B03973991E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5" name="Picture 1" descr="ALMASHRI_0">
          <a:extLst>
            <a:ext uri="{FF2B5EF4-FFF2-40B4-BE49-F238E27FC236}">
              <a16:creationId xmlns:a16="http://schemas.microsoft.com/office/drawing/2014/main" id="{79955DB6-8E49-4EED-8FA1-BFA32ABA70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6" name="Picture 1" descr="ALMASHRI_0">
          <a:extLst>
            <a:ext uri="{FF2B5EF4-FFF2-40B4-BE49-F238E27FC236}">
              <a16:creationId xmlns:a16="http://schemas.microsoft.com/office/drawing/2014/main" id="{2C8F167D-E170-4597-9050-C9619B428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7" name="Picture 1" descr="ALMASHRI_0">
          <a:extLst>
            <a:ext uri="{FF2B5EF4-FFF2-40B4-BE49-F238E27FC236}">
              <a16:creationId xmlns:a16="http://schemas.microsoft.com/office/drawing/2014/main" id="{B5FFDED3-48DB-4B1C-8752-ED20C44D5E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8" name="Picture 1" descr="ALMASHRI_0">
          <a:extLst>
            <a:ext uri="{FF2B5EF4-FFF2-40B4-BE49-F238E27FC236}">
              <a16:creationId xmlns:a16="http://schemas.microsoft.com/office/drawing/2014/main" id="{332F61E7-68ED-4D64-B547-C4C181106B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59" name="Picture 1" descr="ALMASHRI_0">
          <a:extLst>
            <a:ext uri="{FF2B5EF4-FFF2-40B4-BE49-F238E27FC236}">
              <a16:creationId xmlns:a16="http://schemas.microsoft.com/office/drawing/2014/main" id="{C7CEC195-A8AA-4C4D-9065-A0DE85DCA3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60" name="Picture 1" descr="ALMASHRI_0">
          <a:extLst>
            <a:ext uri="{FF2B5EF4-FFF2-40B4-BE49-F238E27FC236}">
              <a16:creationId xmlns:a16="http://schemas.microsoft.com/office/drawing/2014/main" id="{2E5ECD67-D7F2-496F-A872-233502C7D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61" name="Picture 1" descr="ALMASHRI_0">
          <a:extLst>
            <a:ext uri="{FF2B5EF4-FFF2-40B4-BE49-F238E27FC236}">
              <a16:creationId xmlns:a16="http://schemas.microsoft.com/office/drawing/2014/main" id="{0B01F9F2-864A-4926-9E5A-166DC75835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62" name="Picture 1" descr="ALMASHRI_0">
          <a:extLst>
            <a:ext uri="{FF2B5EF4-FFF2-40B4-BE49-F238E27FC236}">
              <a16:creationId xmlns:a16="http://schemas.microsoft.com/office/drawing/2014/main" id="{913D00BB-DC1A-4FCA-B544-F6D8AA6C1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63" name="Picture 1" descr="ALMASHRI_0">
          <a:extLst>
            <a:ext uri="{FF2B5EF4-FFF2-40B4-BE49-F238E27FC236}">
              <a16:creationId xmlns:a16="http://schemas.microsoft.com/office/drawing/2014/main" id="{110ADFFC-02EB-472B-9167-D8CF27F5D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64" name="Picture 1" descr="ALMASHRI_0">
          <a:extLst>
            <a:ext uri="{FF2B5EF4-FFF2-40B4-BE49-F238E27FC236}">
              <a16:creationId xmlns:a16="http://schemas.microsoft.com/office/drawing/2014/main" id="{445C7B2D-56A0-4267-8097-AE3DE66F32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65" name="Picture 1" descr="ALMASHRI_0">
          <a:extLst>
            <a:ext uri="{FF2B5EF4-FFF2-40B4-BE49-F238E27FC236}">
              <a16:creationId xmlns:a16="http://schemas.microsoft.com/office/drawing/2014/main" id="{1DE695ED-B639-41CA-A4CE-E3DE0A9020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66" name="Picture 1" descr="ALMASHRI_0">
          <a:extLst>
            <a:ext uri="{FF2B5EF4-FFF2-40B4-BE49-F238E27FC236}">
              <a16:creationId xmlns:a16="http://schemas.microsoft.com/office/drawing/2014/main" id="{818CF848-59E5-4769-9026-2F77D928C6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67" name="Picture 1" descr="ALMASHRI_0">
          <a:extLst>
            <a:ext uri="{FF2B5EF4-FFF2-40B4-BE49-F238E27FC236}">
              <a16:creationId xmlns:a16="http://schemas.microsoft.com/office/drawing/2014/main" id="{7DD27E36-DED3-4952-9627-6E9A243ABD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68" name="Picture 1" descr="ALMASHRI_0">
          <a:extLst>
            <a:ext uri="{FF2B5EF4-FFF2-40B4-BE49-F238E27FC236}">
              <a16:creationId xmlns:a16="http://schemas.microsoft.com/office/drawing/2014/main" id="{2503A49F-D9B8-44C5-8D57-31AC10119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69" name="Picture 1" descr="ALMASHRI_0">
          <a:extLst>
            <a:ext uri="{FF2B5EF4-FFF2-40B4-BE49-F238E27FC236}">
              <a16:creationId xmlns:a16="http://schemas.microsoft.com/office/drawing/2014/main" id="{8E81DAD4-422D-47EE-9186-61A2F7C01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0" name="Picture 1" descr="ALMASHRI_0">
          <a:extLst>
            <a:ext uri="{FF2B5EF4-FFF2-40B4-BE49-F238E27FC236}">
              <a16:creationId xmlns:a16="http://schemas.microsoft.com/office/drawing/2014/main" id="{A26BE88A-EE80-43B9-AA3B-E68C24EB56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1" name="Picture 1" descr="ALMASHRI_0">
          <a:extLst>
            <a:ext uri="{FF2B5EF4-FFF2-40B4-BE49-F238E27FC236}">
              <a16:creationId xmlns:a16="http://schemas.microsoft.com/office/drawing/2014/main" id="{3CB76DC3-DCFC-422E-8E4D-4190B3A82F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2" name="Picture 1" descr="ALMASHRI_0">
          <a:extLst>
            <a:ext uri="{FF2B5EF4-FFF2-40B4-BE49-F238E27FC236}">
              <a16:creationId xmlns:a16="http://schemas.microsoft.com/office/drawing/2014/main" id="{973BBE4A-CC76-488D-BE75-984A654A2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3" name="Picture 1" descr="ALMASHRI_0">
          <a:extLst>
            <a:ext uri="{FF2B5EF4-FFF2-40B4-BE49-F238E27FC236}">
              <a16:creationId xmlns:a16="http://schemas.microsoft.com/office/drawing/2014/main" id="{FF7A4921-EF86-439B-BE3E-B3ACE990D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4" name="Picture 1" descr="ALMASHRI_0">
          <a:extLst>
            <a:ext uri="{FF2B5EF4-FFF2-40B4-BE49-F238E27FC236}">
              <a16:creationId xmlns:a16="http://schemas.microsoft.com/office/drawing/2014/main" id="{05681DC9-4526-4B2A-8BB6-7825A6230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5" name="Picture 1" descr="ALMASHRI_0">
          <a:extLst>
            <a:ext uri="{FF2B5EF4-FFF2-40B4-BE49-F238E27FC236}">
              <a16:creationId xmlns:a16="http://schemas.microsoft.com/office/drawing/2014/main" id="{4B11DD6D-B509-42BF-83A0-A4D583B438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6" name="Picture 1" descr="ALMASHRI_0">
          <a:extLst>
            <a:ext uri="{FF2B5EF4-FFF2-40B4-BE49-F238E27FC236}">
              <a16:creationId xmlns:a16="http://schemas.microsoft.com/office/drawing/2014/main" id="{F5E63B00-D561-4E50-B104-37546C42BF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7" name="Picture 1" descr="ALMASHRI_0">
          <a:extLst>
            <a:ext uri="{FF2B5EF4-FFF2-40B4-BE49-F238E27FC236}">
              <a16:creationId xmlns:a16="http://schemas.microsoft.com/office/drawing/2014/main" id="{8EC2F719-14B6-4082-B633-5C257A135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8" name="Picture 1" descr="ALMASHRI_0">
          <a:extLst>
            <a:ext uri="{FF2B5EF4-FFF2-40B4-BE49-F238E27FC236}">
              <a16:creationId xmlns:a16="http://schemas.microsoft.com/office/drawing/2014/main" id="{9AC7F49E-9E4E-4E2F-B5DC-A1C9B5C05B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79" name="Picture 1" descr="ALMASHRI_0">
          <a:extLst>
            <a:ext uri="{FF2B5EF4-FFF2-40B4-BE49-F238E27FC236}">
              <a16:creationId xmlns:a16="http://schemas.microsoft.com/office/drawing/2014/main" id="{BBCFEE01-297A-4836-9964-A046640568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0" name="Picture 97" descr="ALMASHRI_0">
          <a:extLst>
            <a:ext uri="{FF2B5EF4-FFF2-40B4-BE49-F238E27FC236}">
              <a16:creationId xmlns:a16="http://schemas.microsoft.com/office/drawing/2014/main" id="{8133D71E-99DC-4588-93B7-025C8842BC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1" name="Picture 1" descr="ALMASHRI_0">
          <a:extLst>
            <a:ext uri="{FF2B5EF4-FFF2-40B4-BE49-F238E27FC236}">
              <a16:creationId xmlns:a16="http://schemas.microsoft.com/office/drawing/2014/main" id="{08A2CB28-4597-4D8B-A527-ACFF0ACF39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2" name="Picture 1" descr="ALMASHRI_0">
          <a:extLst>
            <a:ext uri="{FF2B5EF4-FFF2-40B4-BE49-F238E27FC236}">
              <a16:creationId xmlns:a16="http://schemas.microsoft.com/office/drawing/2014/main" id="{F5FB4167-292E-4B72-8031-88653587AC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3" name="Picture 1" descr="ALMASHRI_0">
          <a:extLst>
            <a:ext uri="{FF2B5EF4-FFF2-40B4-BE49-F238E27FC236}">
              <a16:creationId xmlns:a16="http://schemas.microsoft.com/office/drawing/2014/main" id="{3AFA090A-FA95-49B6-A97A-2E02C283A4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4" name="Picture 1" descr="ALMASHRI_0">
          <a:extLst>
            <a:ext uri="{FF2B5EF4-FFF2-40B4-BE49-F238E27FC236}">
              <a16:creationId xmlns:a16="http://schemas.microsoft.com/office/drawing/2014/main" id="{3F8868D2-DCE4-434A-8BD4-CA86FE69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5" name="Picture 1" descr="ALMASHRI_0">
          <a:extLst>
            <a:ext uri="{FF2B5EF4-FFF2-40B4-BE49-F238E27FC236}">
              <a16:creationId xmlns:a16="http://schemas.microsoft.com/office/drawing/2014/main" id="{03E60016-1DF6-4228-B90B-E0003F2BFF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6" name="Picture 1" descr="ALMASHRI_0">
          <a:extLst>
            <a:ext uri="{FF2B5EF4-FFF2-40B4-BE49-F238E27FC236}">
              <a16:creationId xmlns:a16="http://schemas.microsoft.com/office/drawing/2014/main" id="{75BBF6A7-9107-4350-AE30-1F4CDC784A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7" name="Picture 1" descr="ALMASHRI_0">
          <a:extLst>
            <a:ext uri="{FF2B5EF4-FFF2-40B4-BE49-F238E27FC236}">
              <a16:creationId xmlns:a16="http://schemas.microsoft.com/office/drawing/2014/main" id="{1CB2B6FC-3B06-41FE-8A1F-82E08E8E18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8" name="Picture 1" descr="ALMASHRI_0">
          <a:extLst>
            <a:ext uri="{FF2B5EF4-FFF2-40B4-BE49-F238E27FC236}">
              <a16:creationId xmlns:a16="http://schemas.microsoft.com/office/drawing/2014/main" id="{90C30E9F-2ABC-4543-980F-FD499EC4E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89" name="Picture 1" descr="ALMASHRI_0">
          <a:extLst>
            <a:ext uri="{FF2B5EF4-FFF2-40B4-BE49-F238E27FC236}">
              <a16:creationId xmlns:a16="http://schemas.microsoft.com/office/drawing/2014/main" id="{FC355EFC-974D-4896-AEFE-500D620349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90" name="Picture 1" descr="ALMASHRI_0">
          <a:extLst>
            <a:ext uri="{FF2B5EF4-FFF2-40B4-BE49-F238E27FC236}">
              <a16:creationId xmlns:a16="http://schemas.microsoft.com/office/drawing/2014/main" id="{CC9C5340-CE5C-429C-94AD-1D558AB324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91" name="Picture 1" descr="ALMASHRI_0">
          <a:extLst>
            <a:ext uri="{FF2B5EF4-FFF2-40B4-BE49-F238E27FC236}">
              <a16:creationId xmlns:a16="http://schemas.microsoft.com/office/drawing/2014/main" id="{E504D27C-DABB-4A43-BD55-CE309B6D63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92" name="Picture 1" descr="ALMASHRI_0">
          <a:extLst>
            <a:ext uri="{FF2B5EF4-FFF2-40B4-BE49-F238E27FC236}">
              <a16:creationId xmlns:a16="http://schemas.microsoft.com/office/drawing/2014/main" id="{5D76BB2F-B8D1-4E81-9DBC-B4FEEC2FF5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93" name="Picture 1" descr="ALMASHRI_0">
          <a:extLst>
            <a:ext uri="{FF2B5EF4-FFF2-40B4-BE49-F238E27FC236}">
              <a16:creationId xmlns:a16="http://schemas.microsoft.com/office/drawing/2014/main" id="{4963BBFC-9AD2-45E7-8601-48C8383884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94" name="Picture 1" descr="ALMASHRI_0">
          <a:extLst>
            <a:ext uri="{FF2B5EF4-FFF2-40B4-BE49-F238E27FC236}">
              <a16:creationId xmlns:a16="http://schemas.microsoft.com/office/drawing/2014/main" id="{B588E309-1C0A-4AB0-A866-3E20DF83C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595" name="Picture 1" descr="ALMASHRI_0">
          <a:extLst>
            <a:ext uri="{FF2B5EF4-FFF2-40B4-BE49-F238E27FC236}">
              <a16:creationId xmlns:a16="http://schemas.microsoft.com/office/drawing/2014/main" id="{91A44915-C097-4ECD-9627-80985D7778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96" name="Picture 1" descr="ALMASHRI_0">
          <a:extLst>
            <a:ext uri="{FF2B5EF4-FFF2-40B4-BE49-F238E27FC236}">
              <a16:creationId xmlns:a16="http://schemas.microsoft.com/office/drawing/2014/main" id="{B690F38E-ECFF-443D-8203-C5F575E2D4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97" name="Picture 1" descr="ALMASHRI_0">
          <a:extLst>
            <a:ext uri="{FF2B5EF4-FFF2-40B4-BE49-F238E27FC236}">
              <a16:creationId xmlns:a16="http://schemas.microsoft.com/office/drawing/2014/main" id="{CC7C7311-6097-45E7-BA46-95F617409F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98" name="Picture 1" descr="ALMASHRI_0">
          <a:extLst>
            <a:ext uri="{FF2B5EF4-FFF2-40B4-BE49-F238E27FC236}">
              <a16:creationId xmlns:a16="http://schemas.microsoft.com/office/drawing/2014/main" id="{F6A0A77B-E7A5-4C17-9A41-C5DEBE202A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599" name="Picture 1" descr="ALMASHRI_0">
          <a:extLst>
            <a:ext uri="{FF2B5EF4-FFF2-40B4-BE49-F238E27FC236}">
              <a16:creationId xmlns:a16="http://schemas.microsoft.com/office/drawing/2014/main" id="{4334EEB2-BB45-4168-8D12-507895AA43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0" name="Picture 1" descr="ALMASHRI_0">
          <a:extLst>
            <a:ext uri="{FF2B5EF4-FFF2-40B4-BE49-F238E27FC236}">
              <a16:creationId xmlns:a16="http://schemas.microsoft.com/office/drawing/2014/main" id="{FE43432F-B120-449E-BF4A-E65E92D51A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1" name="Picture 1" descr="ALMASHRI_0">
          <a:extLst>
            <a:ext uri="{FF2B5EF4-FFF2-40B4-BE49-F238E27FC236}">
              <a16:creationId xmlns:a16="http://schemas.microsoft.com/office/drawing/2014/main" id="{90EFBC57-12C1-47F4-9960-5993FDE6D2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2" name="Picture 1" descr="ALMASHRI_0">
          <a:extLst>
            <a:ext uri="{FF2B5EF4-FFF2-40B4-BE49-F238E27FC236}">
              <a16:creationId xmlns:a16="http://schemas.microsoft.com/office/drawing/2014/main" id="{6AAEA405-64A7-43C0-8FCE-6FBFF2AE8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3" name="Picture 1" descr="ALMASHRI_0">
          <a:extLst>
            <a:ext uri="{FF2B5EF4-FFF2-40B4-BE49-F238E27FC236}">
              <a16:creationId xmlns:a16="http://schemas.microsoft.com/office/drawing/2014/main" id="{46E04F1B-E91C-49D7-9443-97BBCB65F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4" name="Picture 1" descr="ALMASHRI_0">
          <a:extLst>
            <a:ext uri="{FF2B5EF4-FFF2-40B4-BE49-F238E27FC236}">
              <a16:creationId xmlns:a16="http://schemas.microsoft.com/office/drawing/2014/main" id="{ED1005D2-115E-45FB-AFA1-638385C4A4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5" name="Picture 1" descr="ALMASHRI_0">
          <a:extLst>
            <a:ext uri="{FF2B5EF4-FFF2-40B4-BE49-F238E27FC236}">
              <a16:creationId xmlns:a16="http://schemas.microsoft.com/office/drawing/2014/main" id="{3DEACE8B-811F-469D-AC50-0CF324266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6" name="Picture 1" descr="ALMASHRI_0">
          <a:extLst>
            <a:ext uri="{FF2B5EF4-FFF2-40B4-BE49-F238E27FC236}">
              <a16:creationId xmlns:a16="http://schemas.microsoft.com/office/drawing/2014/main" id="{9E930EB4-5C89-41C3-AB71-BCAE290490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7" name="Picture 1" descr="ALMASHRI_0">
          <a:extLst>
            <a:ext uri="{FF2B5EF4-FFF2-40B4-BE49-F238E27FC236}">
              <a16:creationId xmlns:a16="http://schemas.microsoft.com/office/drawing/2014/main" id="{2C174954-DE94-49B8-991E-937B5A5176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8" name="Picture 1" descr="ALMASHRI_0">
          <a:extLst>
            <a:ext uri="{FF2B5EF4-FFF2-40B4-BE49-F238E27FC236}">
              <a16:creationId xmlns:a16="http://schemas.microsoft.com/office/drawing/2014/main" id="{3C5097D8-71D1-4427-B7EE-3CA24934B2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09" name="Picture 1" descr="ALMASHRI_0">
          <a:extLst>
            <a:ext uri="{FF2B5EF4-FFF2-40B4-BE49-F238E27FC236}">
              <a16:creationId xmlns:a16="http://schemas.microsoft.com/office/drawing/2014/main" id="{E24114F4-B9A0-4CED-A6EE-3EDE9B5D90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10" name="Picture 1" descr="ALMASHRI_0">
          <a:extLst>
            <a:ext uri="{FF2B5EF4-FFF2-40B4-BE49-F238E27FC236}">
              <a16:creationId xmlns:a16="http://schemas.microsoft.com/office/drawing/2014/main" id="{99EBD55E-736F-44B6-A40F-55C5F28FA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11" name="Picture 1" descr="ALMASHRI_0">
          <a:extLst>
            <a:ext uri="{FF2B5EF4-FFF2-40B4-BE49-F238E27FC236}">
              <a16:creationId xmlns:a16="http://schemas.microsoft.com/office/drawing/2014/main" id="{DFC37D32-F4BE-43EA-8B40-D6CE64C53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2" name="Picture 129" descr="ALMASHRI_0">
          <a:extLst>
            <a:ext uri="{FF2B5EF4-FFF2-40B4-BE49-F238E27FC236}">
              <a16:creationId xmlns:a16="http://schemas.microsoft.com/office/drawing/2014/main" id="{403460F3-48CF-449D-A3B3-9F301824AE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3" name="Picture 1" descr="ALMASHRI_0">
          <a:extLst>
            <a:ext uri="{FF2B5EF4-FFF2-40B4-BE49-F238E27FC236}">
              <a16:creationId xmlns:a16="http://schemas.microsoft.com/office/drawing/2014/main" id="{BE2B9089-4DF9-4370-ABAE-7A2870A129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4" name="Picture 1" descr="ALMASHRI_0">
          <a:extLst>
            <a:ext uri="{FF2B5EF4-FFF2-40B4-BE49-F238E27FC236}">
              <a16:creationId xmlns:a16="http://schemas.microsoft.com/office/drawing/2014/main" id="{2C2BB353-9F1C-42EA-9875-66CDE5F21D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5" name="Picture 1" descr="ALMASHRI_0">
          <a:extLst>
            <a:ext uri="{FF2B5EF4-FFF2-40B4-BE49-F238E27FC236}">
              <a16:creationId xmlns:a16="http://schemas.microsoft.com/office/drawing/2014/main" id="{B766D2BE-DF20-4C0A-BEA9-6C7C0E4A31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6" name="Picture 1" descr="ALMASHRI_0">
          <a:extLst>
            <a:ext uri="{FF2B5EF4-FFF2-40B4-BE49-F238E27FC236}">
              <a16:creationId xmlns:a16="http://schemas.microsoft.com/office/drawing/2014/main" id="{C365D650-7B79-4D9E-A492-FDC129536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7" name="Picture 1" descr="ALMASHRI_0">
          <a:extLst>
            <a:ext uri="{FF2B5EF4-FFF2-40B4-BE49-F238E27FC236}">
              <a16:creationId xmlns:a16="http://schemas.microsoft.com/office/drawing/2014/main" id="{06E9D4F1-2338-4066-8590-5186CE2983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8" name="Picture 1" descr="ALMASHRI_0">
          <a:extLst>
            <a:ext uri="{FF2B5EF4-FFF2-40B4-BE49-F238E27FC236}">
              <a16:creationId xmlns:a16="http://schemas.microsoft.com/office/drawing/2014/main" id="{95064FA1-EC95-4BC8-8127-DBE319C9FC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19" name="Picture 1" descr="ALMASHRI_0">
          <a:extLst>
            <a:ext uri="{FF2B5EF4-FFF2-40B4-BE49-F238E27FC236}">
              <a16:creationId xmlns:a16="http://schemas.microsoft.com/office/drawing/2014/main" id="{98149225-FDCE-4C47-A46C-926CDF896C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0" name="Picture 1" descr="ALMASHRI_0">
          <a:extLst>
            <a:ext uri="{FF2B5EF4-FFF2-40B4-BE49-F238E27FC236}">
              <a16:creationId xmlns:a16="http://schemas.microsoft.com/office/drawing/2014/main" id="{696022D1-F90A-412D-99D8-2ED11F4C73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1" name="Picture 1" descr="ALMASHRI_0">
          <a:extLst>
            <a:ext uri="{FF2B5EF4-FFF2-40B4-BE49-F238E27FC236}">
              <a16:creationId xmlns:a16="http://schemas.microsoft.com/office/drawing/2014/main" id="{9B0402F3-7AF4-4E1A-B4AF-437BD70C5D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2" name="Picture 1" descr="ALMASHRI_0">
          <a:extLst>
            <a:ext uri="{FF2B5EF4-FFF2-40B4-BE49-F238E27FC236}">
              <a16:creationId xmlns:a16="http://schemas.microsoft.com/office/drawing/2014/main" id="{9B3BCE33-688A-4011-B1BE-21B7AF5FAE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3" name="Picture 1" descr="ALMASHRI_0">
          <a:extLst>
            <a:ext uri="{FF2B5EF4-FFF2-40B4-BE49-F238E27FC236}">
              <a16:creationId xmlns:a16="http://schemas.microsoft.com/office/drawing/2014/main" id="{3F65BEA9-18D3-4888-859C-7CE83B2CA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4" name="Picture 1" descr="ALMASHRI_0">
          <a:extLst>
            <a:ext uri="{FF2B5EF4-FFF2-40B4-BE49-F238E27FC236}">
              <a16:creationId xmlns:a16="http://schemas.microsoft.com/office/drawing/2014/main" id="{935C03A1-E060-40CD-95BF-325A2FB258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5" name="Picture 1" descr="ALMASHRI_0">
          <a:extLst>
            <a:ext uri="{FF2B5EF4-FFF2-40B4-BE49-F238E27FC236}">
              <a16:creationId xmlns:a16="http://schemas.microsoft.com/office/drawing/2014/main" id="{1BF2A6ED-F8AD-4C5A-891D-A223CD9D7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6" name="Picture 1" descr="ALMASHRI_0">
          <a:extLst>
            <a:ext uri="{FF2B5EF4-FFF2-40B4-BE49-F238E27FC236}">
              <a16:creationId xmlns:a16="http://schemas.microsoft.com/office/drawing/2014/main" id="{46FA9EEE-BE38-4476-A31F-53900BB27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51175"/>
    <xdr:pic>
      <xdr:nvPicPr>
        <xdr:cNvPr id="627" name="Picture 1" descr="ALMASHRI_0">
          <a:extLst>
            <a:ext uri="{FF2B5EF4-FFF2-40B4-BE49-F238E27FC236}">
              <a16:creationId xmlns:a16="http://schemas.microsoft.com/office/drawing/2014/main" id="{BFB4CB8F-B01C-4A42-9915-3657C89CB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5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28" name="Picture 1" descr="ALMASHRI_0">
          <a:extLst>
            <a:ext uri="{FF2B5EF4-FFF2-40B4-BE49-F238E27FC236}">
              <a16:creationId xmlns:a16="http://schemas.microsoft.com/office/drawing/2014/main" id="{CA5A2A8A-A6DC-411F-8F3A-A5C8043E6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29" name="Picture 1" descr="ALMASHRI_0">
          <a:extLst>
            <a:ext uri="{FF2B5EF4-FFF2-40B4-BE49-F238E27FC236}">
              <a16:creationId xmlns:a16="http://schemas.microsoft.com/office/drawing/2014/main" id="{5A5A4C20-CAE7-4B08-8285-7D479412BE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0" name="Picture 1" descr="ALMASHRI_0">
          <a:extLst>
            <a:ext uri="{FF2B5EF4-FFF2-40B4-BE49-F238E27FC236}">
              <a16:creationId xmlns:a16="http://schemas.microsoft.com/office/drawing/2014/main" id="{C6C04233-30E9-4EBF-AB75-FA55C0D034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1" name="Picture 1" descr="ALMASHRI_0">
          <a:extLst>
            <a:ext uri="{FF2B5EF4-FFF2-40B4-BE49-F238E27FC236}">
              <a16:creationId xmlns:a16="http://schemas.microsoft.com/office/drawing/2014/main" id="{5E3C66AB-9577-4E55-888B-C9A6205B1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2" name="Picture 1" descr="ALMASHRI_0">
          <a:extLst>
            <a:ext uri="{FF2B5EF4-FFF2-40B4-BE49-F238E27FC236}">
              <a16:creationId xmlns:a16="http://schemas.microsoft.com/office/drawing/2014/main" id="{BB57AA8F-A3F9-49C3-9455-9C587712F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3" name="Picture 1" descr="ALMASHRI_0">
          <a:extLst>
            <a:ext uri="{FF2B5EF4-FFF2-40B4-BE49-F238E27FC236}">
              <a16:creationId xmlns:a16="http://schemas.microsoft.com/office/drawing/2014/main" id="{C5E3CB19-CFC5-4CF7-A66B-8E945BB41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4" name="Picture 1" descr="ALMASHRI_0">
          <a:extLst>
            <a:ext uri="{FF2B5EF4-FFF2-40B4-BE49-F238E27FC236}">
              <a16:creationId xmlns:a16="http://schemas.microsoft.com/office/drawing/2014/main" id="{16F6731F-96DF-47C8-992B-F3088372E5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5" name="Picture 1" descr="ALMASHRI_0">
          <a:extLst>
            <a:ext uri="{FF2B5EF4-FFF2-40B4-BE49-F238E27FC236}">
              <a16:creationId xmlns:a16="http://schemas.microsoft.com/office/drawing/2014/main" id="{8D41E414-A21E-46CE-87B6-220DF00BE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6" name="Picture 1" descr="ALMASHRI_0">
          <a:extLst>
            <a:ext uri="{FF2B5EF4-FFF2-40B4-BE49-F238E27FC236}">
              <a16:creationId xmlns:a16="http://schemas.microsoft.com/office/drawing/2014/main" id="{FBEDBA33-BCDF-45C1-8D2A-9022513E1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7" name="Picture 1" descr="ALMASHRI_0">
          <a:extLst>
            <a:ext uri="{FF2B5EF4-FFF2-40B4-BE49-F238E27FC236}">
              <a16:creationId xmlns:a16="http://schemas.microsoft.com/office/drawing/2014/main" id="{7BFE3059-51F6-43E9-84E1-43F64FE96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8" name="Picture 1" descr="ALMASHRI_0">
          <a:extLst>
            <a:ext uri="{FF2B5EF4-FFF2-40B4-BE49-F238E27FC236}">
              <a16:creationId xmlns:a16="http://schemas.microsoft.com/office/drawing/2014/main" id="{0F91AB65-444B-47A0-9433-C95D66C49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39" name="Picture 1" descr="ALMASHRI_0">
          <a:extLst>
            <a:ext uri="{FF2B5EF4-FFF2-40B4-BE49-F238E27FC236}">
              <a16:creationId xmlns:a16="http://schemas.microsoft.com/office/drawing/2014/main" id="{01C70FE1-E4AD-41D6-99C5-8CA4BB0FEF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40" name="Picture 1" descr="ALMASHRI_0">
          <a:extLst>
            <a:ext uri="{FF2B5EF4-FFF2-40B4-BE49-F238E27FC236}">
              <a16:creationId xmlns:a16="http://schemas.microsoft.com/office/drawing/2014/main" id="{C6521F7C-9F83-4EDE-8BB8-CC89521953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41" name="Picture 1" descr="ALMASHRI_0">
          <a:extLst>
            <a:ext uri="{FF2B5EF4-FFF2-40B4-BE49-F238E27FC236}">
              <a16:creationId xmlns:a16="http://schemas.microsoft.com/office/drawing/2014/main" id="{4F89854F-EE45-4713-ADD8-31FDA1F34D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42" name="Picture 1" descr="ALMASHRI_0">
          <a:extLst>
            <a:ext uri="{FF2B5EF4-FFF2-40B4-BE49-F238E27FC236}">
              <a16:creationId xmlns:a16="http://schemas.microsoft.com/office/drawing/2014/main" id="{E2102F26-47FF-47E3-9191-F367B38E9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75</xdr:row>
      <xdr:rowOff>0</xdr:rowOff>
    </xdr:from>
    <xdr:ext cx="0" cy="3076575"/>
    <xdr:pic>
      <xdr:nvPicPr>
        <xdr:cNvPr id="643" name="Picture 1" descr="ALMASHRI_0">
          <a:extLst>
            <a:ext uri="{FF2B5EF4-FFF2-40B4-BE49-F238E27FC236}">
              <a16:creationId xmlns:a16="http://schemas.microsoft.com/office/drawing/2014/main" id="{762A7CE7-14CC-4BC1-8659-A5343EEDB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23400"/>
          <a:ext cx="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Downloads\BoQs%20for%20Construction%20Activities_Blank.xlsx" TargetMode="External"/><Relationship Id="rId1" Type="http://schemas.openxmlformats.org/officeDocument/2006/relationships/externalLinkPath" Target="file:///C:\Users\ADMIN\Downloads\BoQs%20for%20Construction%20Activities_Blan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 1_Flood proof latrines"/>
      <sheetName val="CA2_Disability Latrines"/>
      <sheetName val="CA_3 Twin Block Latrine-CFS Kis"/>
      <sheetName val="CA4_Rehab Institutional Latrine"/>
      <sheetName val="CA6_Kismayo H Inst' Latrines"/>
      <sheetName val="CA7_Warta Nabada MCH"/>
      <sheetName val="CA8_NEW QAMQAM Borehole"/>
      <sheetName val="CA9_Ganbade borehole"/>
      <sheetName val="CA10_Al Amal borehole"/>
      <sheetName val="CA11_Tulosamakab borehole"/>
      <sheetName val="CA12_Wadajir borehole reha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CE9AA-5412-4A33-A392-0820041BC4E5}">
  <dimension ref="A1:F153"/>
  <sheetViews>
    <sheetView tabSelected="1" topLeftCell="A145" workbookViewId="0">
      <selection activeCell="B155" sqref="B155"/>
    </sheetView>
  </sheetViews>
  <sheetFormatPr defaultRowHeight="14.5" x14ac:dyDescent="0.35"/>
  <cols>
    <col min="2" max="2" width="61.08984375" customWidth="1"/>
    <col min="3" max="3" width="9.90625"/>
    <col min="4" max="4" width="15.36328125" customWidth="1"/>
    <col min="5" max="5" width="17.26953125" customWidth="1"/>
    <col min="6" max="6" width="40.1796875" customWidth="1"/>
  </cols>
  <sheetData>
    <row r="1" spans="1:6" ht="22.5" x14ac:dyDescent="0.35">
      <c r="A1" s="1" t="s">
        <v>0</v>
      </c>
      <c r="B1" s="2"/>
      <c r="C1" s="2"/>
      <c r="D1" s="2"/>
      <c r="E1" s="2"/>
      <c r="F1" s="3"/>
    </row>
    <row r="2" spans="1:6" ht="15" x14ac:dyDescent="0.35">
      <c r="A2" s="4" t="s">
        <v>1</v>
      </c>
      <c r="B2" s="5"/>
      <c r="C2" s="5"/>
      <c r="D2" s="5"/>
      <c r="E2" s="5"/>
      <c r="F2" s="6"/>
    </row>
    <row r="3" spans="1:6" ht="15.5" x14ac:dyDescent="0.35">
      <c r="A3" s="7" t="s">
        <v>2</v>
      </c>
      <c r="B3" s="8" t="s">
        <v>3</v>
      </c>
      <c r="C3" s="9" t="s">
        <v>4</v>
      </c>
      <c r="D3" s="9" t="s">
        <v>5</v>
      </c>
      <c r="E3" s="10" t="s">
        <v>6</v>
      </c>
      <c r="F3" s="11" t="s">
        <v>7</v>
      </c>
    </row>
    <row r="4" spans="1:6" ht="31" x14ac:dyDescent="0.35">
      <c r="A4" s="12">
        <v>1</v>
      </c>
      <c r="B4" s="13" t="s">
        <v>8</v>
      </c>
      <c r="C4" s="14" t="s">
        <v>9</v>
      </c>
      <c r="D4" s="15">
        <v>1</v>
      </c>
      <c r="E4" s="16"/>
      <c r="F4" s="17">
        <f t="shared" ref="F4:F15" si="0">D4*E4</f>
        <v>0</v>
      </c>
    </row>
    <row r="5" spans="1:6" ht="15.5" x14ac:dyDescent="0.35">
      <c r="A5" s="12">
        <v>2</v>
      </c>
      <c r="B5" s="18" t="s">
        <v>10</v>
      </c>
      <c r="C5" s="14" t="s">
        <v>11</v>
      </c>
      <c r="D5" s="15">
        <v>65</v>
      </c>
      <c r="E5" s="16"/>
      <c r="F5" s="17">
        <f t="shared" si="0"/>
        <v>0</v>
      </c>
    </row>
    <row r="6" spans="1:6" ht="31" x14ac:dyDescent="0.35">
      <c r="A6" s="12">
        <v>3</v>
      </c>
      <c r="B6" s="19" t="s">
        <v>12</v>
      </c>
      <c r="C6" s="20" t="s">
        <v>4</v>
      </c>
      <c r="D6" s="15">
        <v>1</v>
      </c>
      <c r="E6" s="16"/>
      <c r="F6" s="17">
        <f t="shared" si="0"/>
        <v>0</v>
      </c>
    </row>
    <row r="7" spans="1:6" ht="15.5" x14ac:dyDescent="0.35">
      <c r="A7" s="12">
        <v>4</v>
      </c>
      <c r="B7" s="18" t="s">
        <v>13</v>
      </c>
      <c r="C7" s="14" t="s">
        <v>4</v>
      </c>
      <c r="D7" s="15">
        <v>1</v>
      </c>
      <c r="E7" s="16"/>
      <c r="F7" s="17">
        <f t="shared" si="0"/>
        <v>0</v>
      </c>
    </row>
    <row r="8" spans="1:6" ht="31" x14ac:dyDescent="0.35">
      <c r="A8" s="12">
        <v>5</v>
      </c>
      <c r="B8" s="21" t="s">
        <v>14</v>
      </c>
      <c r="C8" s="14" t="s">
        <v>4</v>
      </c>
      <c r="D8" s="15">
        <v>1</v>
      </c>
      <c r="E8" s="16"/>
      <c r="F8" s="17">
        <f t="shared" si="0"/>
        <v>0</v>
      </c>
    </row>
    <row r="9" spans="1:6" ht="15.5" x14ac:dyDescent="0.35">
      <c r="A9" s="12">
        <v>6</v>
      </c>
      <c r="B9" s="21" t="s">
        <v>15</v>
      </c>
      <c r="C9" s="14" t="s">
        <v>4</v>
      </c>
      <c r="D9" s="15">
        <v>1</v>
      </c>
      <c r="E9" s="16"/>
      <c r="F9" s="17">
        <f t="shared" si="0"/>
        <v>0</v>
      </c>
    </row>
    <row r="10" spans="1:6" ht="15.5" x14ac:dyDescent="0.35">
      <c r="A10" s="12">
        <v>7</v>
      </c>
      <c r="B10" s="21" t="s">
        <v>16</v>
      </c>
      <c r="C10" s="14" t="s">
        <v>4</v>
      </c>
      <c r="D10" s="15">
        <v>1</v>
      </c>
      <c r="E10" s="16"/>
      <c r="F10" s="17">
        <f t="shared" si="0"/>
        <v>0</v>
      </c>
    </row>
    <row r="11" spans="1:6" ht="15.5" x14ac:dyDescent="0.35">
      <c r="A11" s="12">
        <v>8</v>
      </c>
      <c r="B11" s="21" t="s">
        <v>17</v>
      </c>
      <c r="C11" s="14" t="s">
        <v>4</v>
      </c>
      <c r="D11" s="15">
        <v>1</v>
      </c>
      <c r="E11" s="16"/>
      <c r="F11" s="17">
        <f t="shared" si="0"/>
        <v>0</v>
      </c>
    </row>
    <row r="12" spans="1:6" ht="155" x14ac:dyDescent="0.35">
      <c r="A12" s="12">
        <v>9</v>
      </c>
      <c r="B12" s="22" t="s">
        <v>18</v>
      </c>
      <c r="C12" s="14" t="s">
        <v>4</v>
      </c>
      <c r="D12" s="15">
        <v>1</v>
      </c>
      <c r="E12" s="16"/>
      <c r="F12" s="17">
        <f t="shared" si="0"/>
        <v>0</v>
      </c>
    </row>
    <row r="13" spans="1:6" ht="31" x14ac:dyDescent="0.35">
      <c r="A13" s="12">
        <v>10</v>
      </c>
      <c r="B13" s="18" t="s">
        <v>19</v>
      </c>
      <c r="C13" s="14" t="s">
        <v>20</v>
      </c>
      <c r="D13" s="23">
        <v>1</v>
      </c>
      <c r="E13" s="16"/>
      <c r="F13" s="17">
        <f t="shared" si="0"/>
        <v>0</v>
      </c>
    </row>
    <row r="14" spans="1:6" ht="31" x14ac:dyDescent="0.35">
      <c r="A14" s="24">
        <v>11</v>
      </c>
      <c r="B14" s="25" t="s">
        <v>21</v>
      </c>
      <c r="C14" s="26" t="s">
        <v>22</v>
      </c>
      <c r="D14" s="26">
        <v>60</v>
      </c>
      <c r="E14" s="27"/>
      <c r="F14" s="17">
        <f t="shared" si="0"/>
        <v>0</v>
      </c>
    </row>
    <row r="15" spans="1:6" ht="15.5" x14ac:dyDescent="0.35">
      <c r="A15" s="28">
        <v>12</v>
      </c>
      <c r="B15" s="25" t="s">
        <v>23</v>
      </c>
      <c r="C15" s="26" t="s">
        <v>24</v>
      </c>
      <c r="D15" s="26">
        <v>1</v>
      </c>
      <c r="E15" s="27"/>
      <c r="F15" s="17">
        <f t="shared" si="0"/>
        <v>0</v>
      </c>
    </row>
    <row r="16" spans="1:6" ht="15.5" x14ac:dyDescent="0.35">
      <c r="A16" s="29" t="s">
        <v>25</v>
      </c>
      <c r="B16" s="30"/>
      <c r="C16" s="30"/>
      <c r="D16" s="30"/>
      <c r="E16" s="30"/>
      <c r="F16" s="11">
        <f>SUM(F4:F15)</f>
        <v>0</v>
      </c>
    </row>
    <row r="17" spans="1:6" ht="15.5" x14ac:dyDescent="0.35">
      <c r="A17" s="31"/>
      <c r="B17" s="32"/>
      <c r="C17" s="32"/>
      <c r="D17" s="32"/>
      <c r="E17" s="32"/>
      <c r="F17" s="33"/>
    </row>
    <row r="18" spans="1:6" ht="15" x14ac:dyDescent="0.35">
      <c r="A18" s="34" t="s">
        <v>26</v>
      </c>
      <c r="B18" s="35"/>
      <c r="C18" s="35"/>
      <c r="D18" s="35"/>
      <c r="E18" s="35"/>
      <c r="F18" s="36"/>
    </row>
    <row r="19" spans="1:6" ht="15" x14ac:dyDescent="0.35">
      <c r="A19" s="37" t="s">
        <v>27</v>
      </c>
      <c r="B19" s="38" t="s">
        <v>28</v>
      </c>
      <c r="C19" s="38" t="s">
        <v>29</v>
      </c>
      <c r="D19" s="38" t="s">
        <v>30</v>
      </c>
      <c r="E19" s="39" t="s">
        <v>31</v>
      </c>
      <c r="F19" s="40" t="s">
        <v>32</v>
      </c>
    </row>
    <row r="20" spans="1:6" ht="15.5" x14ac:dyDescent="0.35">
      <c r="A20" s="12"/>
      <c r="B20" s="41" t="s">
        <v>33</v>
      </c>
      <c r="C20" s="42"/>
      <c r="D20" s="43"/>
      <c r="E20" s="43"/>
      <c r="F20" s="44"/>
    </row>
    <row r="21" spans="1:6" ht="60" x14ac:dyDescent="0.35">
      <c r="A21" s="45"/>
      <c r="B21" s="46" t="s">
        <v>34</v>
      </c>
      <c r="C21" s="47" t="s">
        <v>35</v>
      </c>
      <c r="D21" s="43"/>
      <c r="E21" s="43"/>
      <c r="F21" s="44"/>
    </row>
    <row r="22" spans="1:6" ht="15.5" x14ac:dyDescent="0.35">
      <c r="A22" s="48" t="s">
        <v>36</v>
      </c>
      <c r="B22" s="49" t="s">
        <v>37</v>
      </c>
      <c r="C22" s="43"/>
      <c r="D22" s="43"/>
      <c r="E22" s="50"/>
      <c r="F22" s="44"/>
    </row>
    <row r="23" spans="1:6" ht="15.5" x14ac:dyDescent="0.35">
      <c r="A23" s="48" t="s">
        <v>38</v>
      </c>
      <c r="B23" s="49" t="s">
        <v>39</v>
      </c>
      <c r="C23" s="43"/>
      <c r="D23" s="43"/>
      <c r="E23" s="50"/>
      <c r="F23" s="44"/>
    </row>
    <row r="24" spans="1:6" ht="31" x14ac:dyDescent="0.35">
      <c r="A24" s="51"/>
      <c r="B24" s="52" t="s">
        <v>40</v>
      </c>
      <c r="C24" s="43"/>
      <c r="D24" s="43"/>
      <c r="E24" s="50"/>
      <c r="F24" s="44"/>
    </row>
    <row r="25" spans="1:6" ht="31" x14ac:dyDescent="0.35">
      <c r="A25" s="51" t="s">
        <v>41</v>
      </c>
      <c r="B25" s="53" t="s">
        <v>42</v>
      </c>
      <c r="C25" s="54" t="s">
        <v>43</v>
      </c>
      <c r="D25" s="43">
        <v>29</v>
      </c>
      <c r="E25" s="50"/>
      <c r="F25" s="44">
        <f>D25*E25</f>
        <v>0</v>
      </c>
    </row>
    <row r="26" spans="1:6" ht="62" x14ac:dyDescent="0.35">
      <c r="A26" s="51" t="s">
        <v>44</v>
      </c>
      <c r="B26" s="53" t="s">
        <v>45</v>
      </c>
      <c r="C26" s="54" t="s">
        <v>43</v>
      </c>
      <c r="D26" s="43">
        <v>29</v>
      </c>
      <c r="E26" s="50"/>
      <c r="F26" s="44">
        <f>D26*E26</f>
        <v>0</v>
      </c>
    </row>
    <row r="27" spans="1:6" ht="31" x14ac:dyDescent="0.35">
      <c r="A27" s="51" t="s">
        <v>46</v>
      </c>
      <c r="B27" s="53" t="s">
        <v>47</v>
      </c>
      <c r="C27" s="55" t="s">
        <v>48</v>
      </c>
      <c r="D27" s="43">
        <f>1.5*1.8*1.8*4</f>
        <v>19.440000000000001</v>
      </c>
      <c r="E27" s="50"/>
      <c r="F27" s="44">
        <f>D27*E27</f>
        <v>0</v>
      </c>
    </row>
    <row r="28" spans="1:6" ht="31" x14ac:dyDescent="0.35">
      <c r="A28" s="51" t="s">
        <v>49</v>
      </c>
      <c r="B28" s="53" t="s">
        <v>50</v>
      </c>
      <c r="C28" s="55" t="s">
        <v>48</v>
      </c>
      <c r="D28" s="43">
        <f>1.5*1.8*1.8*4-0.5*1.6*1.6*4</f>
        <v>14.32</v>
      </c>
      <c r="E28" s="50"/>
      <c r="F28" s="44">
        <f>D28*E28</f>
        <v>0</v>
      </c>
    </row>
    <row r="29" spans="1:6" ht="31" x14ac:dyDescent="0.35">
      <c r="A29" s="51" t="s">
        <v>51</v>
      </c>
      <c r="B29" s="56" t="s">
        <v>52</v>
      </c>
      <c r="C29" s="55" t="s">
        <v>48</v>
      </c>
      <c r="D29" s="43">
        <f>D27-D28</f>
        <v>5.120000000000001</v>
      </c>
      <c r="E29" s="50"/>
      <c r="F29" s="44">
        <f>D29*E29</f>
        <v>0</v>
      </c>
    </row>
    <row r="30" spans="1:6" ht="15.5" x14ac:dyDescent="0.35">
      <c r="A30" s="48" t="s">
        <v>53</v>
      </c>
      <c r="B30" s="49" t="s">
        <v>54</v>
      </c>
      <c r="C30" s="43"/>
      <c r="D30" s="43"/>
      <c r="E30" s="50"/>
      <c r="F30" s="44"/>
    </row>
    <row r="31" spans="1:6" ht="18.5" x14ac:dyDescent="0.35">
      <c r="A31" s="51" t="s">
        <v>55</v>
      </c>
      <c r="B31" s="53" t="s">
        <v>56</v>
      </c>
      <c r="C31" s="54" t="s">
        <v>43</v>
      </c>
      <c r="D31" s="43">
        <v>9</v>
      </c>
      <c r="E31" s="50"/>
      <c r="F31" s="44">
        <f>D31*E31</f>
        <v>0</v>
      </c>
    </row>
    <row r="32" spans="1:6" ht="18.5" x14ac:dyDescent="0.35">
      <c r="A32" s="51" t="s">
        <v>57</v>
      </c>
      <c r="B32" s="53" t="s">
        <v>58</v>
      </c>
      <c r="C32" s="55" t="s">
        <v>48</v>
      </c>
      <c r="D32" s="43">
        <f>1.6*1.6*0.5*4</f>
        <v>5.120000000000001</v>
      </c>
      <c r="E32" s="50"/>
      <c r="F32" s="44">
        <f>D32*E32</f>
        <v>0</v>
      </c>
    </row>
    <row r="33" spans="1:6" ht="18.5" x14ac:dyDescent="0.35">
      <c r="A33" s="51" t="s">
        <v>59</v>
      </c>
      <c r="B33" s="53" t="s">
        <v>60</v>
      </c>
      <c r="C33" s="55" t="s">
        <v>48</v>
      </c>
      <c r="D33" s="43">
        <f>0.15*5*5</f>
        <v>3.75</v>
      </c>
      <c r="E33" s="50"/>
      <c r="F33" s="44">
        <f>D33*E33</f>
        <v>0</v>
      </c>
    </row>
    <row r="34" spans="1:6" ht="30.5" x14ac:dyDescent="0.35">
      <c r="A34" s="51"/>
      <c r="B34" s="49" t="s">
        <v>61</v>
      </c>
      <c r="C34" s="43"/>
      <c r="D34" s="43"/>
      <c r="E34" s="50"/>
      <c r="F34" s="44"/>
    </row>
    <row r="35" spans="1:6" ht="15.5" x14ac:dyDescent="0.35">
      <c r="A35" s="51" t="s">
        <v>62</v>
      </c>
      <c r="B35" s="53" t="s">
        <v>63</v>
      </c>
      <c r="C35" s="43" t="s">
        <v>64</v>
      </c>
      <c r="D35" s="43">
        <v>97</v>
      </c>
      <c r="E35" s="50"/>
      <c r="F35" s="44">
        <f>D35*E35</f>
        <v>0</v>
      </c>
    </row>
    <row r="36" spans="1:6" ht="15.5" x14ac:dyDescent="0.35">
      <c r="A36" s="51" t="s">
        <v>65</v>
      </c>
      <c r="B36" s="53" t="s">
        <v>66</v>
      </c>
      <c r="C36" s="43" t="s">
        <v>64</v>
      </c>
      <c r="D36" s="43">
        <v>122</v>
      </c>
      <c r="E36" s="50"/>
      <c r="F36" s="44">
        <f>D36*E36</f>
        <v>0</v>
      </c>
    </row>
    <row r="37" spans="1:6" ht="18.5" x14ac:dyDescent="0.35">
      <c r="A37" s="51" t="s">
        <v>67</v>
      </c>
      <c r="B37" s="53" t="s">
        <v>68</v>
      </c>
      <c r="C37" s="54" t="s">
        <v>43</v>
      </c>
      <c r="D37" s="43">
        <v>29</v>
      </c>
      <c r="E37" s="50"/>
      <c r="F37" s="44">
        <f>D37*E37</f>
        <v>0</v>
      </c>
    </row>
    <row r="38" spans="1:6" ht="15.5" x14ac:dyDescent="0.35">
      <c r="A38" s="51"/>
      <c r="B38" s="49" t="s">
        <v>69</v>
      </c>
      <c r="C38" s="43"/>
      <c r="D38" s="43"/>
      <c r="E38" s="50"/>
      <c r="F38" s="44"/>
    </row>
    <row r="39" spans="1:6" ht="18.5" x14ac:dyDescent="0.35">
      <c r="A39" s="51" t="s">
        <v>70</v>
      </c>
      <c r="B39" s="53" t="s">
        <v>71</v>
      </c>
      <c r="C39" s="54" t="s">
        <v>43</v>
      </c>
      <c r="D39" s="43">
        <f>0.5*1.7*4*4</f>
        <v>13.6</v>
      </c>
      <c r="E39" s="50"/>
      <c r="F39" s="44">
        <f>D39*E39</f>
        <v>0</v>
      </c>
    </row>
    <row r="40" spans="1:6" ht="31" x14ac:dyDescent="0.35">
      <c r="A40" s="51" t="s">
        <v>72</v>
      </c>
      <c r="B40" s="53" t="s">
        <v>73</v>
      </c>
      <c r="C40" s="43" t="s">
        <v>74</v>
      </c>
      <c r="D40" s="43">
        <v>22</v>
      </c>
      <c r="E40" s="50"/>
      <c r="F40" s="44">
        <f>D40*E40</f>
        <v>0</v>
      </c>
    </row>
    <row r="41" spans="1:6" ht="15.5" x14ac:dyDescent="0.35">
      <c r="A41" s="51"/>
      <c r="B41" s="49" t="s">
        <v>75</v>
      </c>
      <c r="C41" s="43"/>
      <c r="D41" s="43"/>
      <c r="E41" s="50"/>
      <c r="F41" s="44"/>
    </row>
    <row r="42" spans="1:6" ht="31" x14ac:dyDescent="0.35">
      <c r="A42" s="51" t="s">
        <v>76</v>
      </c>
      <c r="B42" s="53" t="s">
        <v>77</v>
      </c>
      <c r="C42" s="54" t="s">
        <v>43</v>
      </c>
      <c r="D42" s="43">
        <v>25</v>
      </c>
      <c r="E42" s="50"/>
      <c r="F42" s="44">
        <f>D42*E42</f>
        <v>0</v>
      </c>
    </row>
    <row r="43" spans="1:6" ht="18.5" x14ac:dyDescent="0.35">
      <c r="A43" s="51" t="s">
        <v>78</v>
      </c>
      <c r="B43" s="53" t="s">
        <v>79</v>
      </c>
      <c r="C43" s="54" t="s">
        <v>43</v>
      </c>
      <c r="D43" s="43">
        <v>25</v>
      </c>
      <c r="E43" s="50"/>
      <c r="F43" s="44">
        <f>D43*E43</f>
        <v>0</v>
      </c>
    </row>
    <row r="44" spans="1:6" ht="15.5" x14ac:dyDescent="0.35">
      <c r="A44" s="51" t="s">
        <v>80</v>
      </c>
      <c r="B44" s="49" t="s">
        <v>81</v>
      </c>
      <c r="C44" s="43"/>
      <c r="D44" s="43"/>
      <c r="E44" s="50"/>
      <c r="F44" s="44"/>
    </row>
    <row r="45" spans="1:6" ht="46.5" x14ac:dyDescent="0.35">
      <c r="A45" s="51" t="s">
        <v>82</v>
      </c>
      <c r="B45" s="53" t="s">
        <v>83</v>
      </c>
      <c r="C45" s="54" t="s">
        <v>43</v>
      </c>
      <c r="D45" s="43">
        <v>29</v>
      </c>
      <c r="E45" s="50"/>
      <c r="F45" s="44">
        <f>D45*E45</f>
        <v>0</v>
      </c>
    </row>
    <row r="46" spans="1:6" ht="15.5" x14ac:dyDescent="0.35">
      <c r="A46" s="51" t="s">
        <v>84</v>
      </c>
      <c r="B46" s="53" t="s">
        <v>85</v>
      </c>
      <c r="C46" s="43"/>
      <c r="D46" s="43"/>
      <c r="E46" s="50"/>
      <c r="F46" s="44"/>
    </row>
    <row r="47" spans="1:6" ht="18.5" x14ac:dyDescent="0.35">
      <c r="A47" s="51" t="s">
        <v>86</v>
      </c>
      <c r="B47" s="53" t="s">
        <v>87</v>
      </c>
      <c r="C47" s="54" t="s">
        <v>43</v>
      </c>
      <c r="D47" s="43">
        <v>5</v>
      </c>
      <c r="E47" s="50"/>
      <c r="F47" s="44">
        <f>D47*E47</f>
        <v>0</v>
      </c>
    </row>
    <row r="48" spans="1:6" ht="15.5" x14ac:dyDescent="0.35">
      <c r="A48" s="57" t="s">
        <v>88</v>
      </c>
      <c r="B48" s="58"/>
      <c r="C48" s="58"/>
      <c r="D48" s="58"/>
      <c r="E48" s="58"/>
      <c r="F48" s="59">
        <f>SUM(F23:F47)</f>
        <v>0</v>
      </c>
    </row>
    <row r="49" spans="1:6" ht="15.5" x14ac:dyDescent="0.35">
      <c r="A49" s="60"/>
      <c r="B49" s="61"/>
      <c r="C49" s="61"/>
      <c r="D49" s="61"/>
      <c r="E49" s="60"/>
      <c r="F49" s="62"/>
    </row>
    <row r="50" spans="1:6" ht="15.5" x14ac:dyDescent="0.35">
      <c r="A50" s="48" t="s">
        <v>89</v>
      </c>
      <c r="B50" s="49" t="s">
        <v>90</v>
      </c>
      <c r="C50" s="43"/>
      <c r="D50" s="43"/>
      <c r="E50" s="50"/>
      <c r="F50" s="44"/>
    </row>
    <row r="51" spans="1:6" ht="15.5" x14ac:dyDescent="0.35">
      <c r="A51" s="51" t="s">
        <v>91</v>
      </c>
      <c r="B51" s="49" t="s">
        <v>92</v>
      </c>
      <c r="C51" s="43"/>
      <c r="D51" s="43"/>
      <c r="E51" s="50"/>
      <c r="F51" s="44"/>
    </row>
    <row r="52" spans="1:6" ht="18.5" x14ac:dyDescent="0.35">
      <c r="A52" s="51" t="s">
        <v>93</v>
      </c>
      <c r="B52" s="53" t="s">
        <v>94</v>
      </c>
      <c r="C52" s="55" t="s">
        <v>48</v>
      </c>
      <c r="D52" s="43">
        <f>0.4*0.4*7.5*4</f>
        <v>4.8000000000000007</v>
      </c>
      <c r="E52" s="50"/>
      <c r="F52" s="44">
        <f>D52*E52</f>
        <v>0</v>
      </c>
    </row>
    <row r="53" spans="1:6" ht="18.5" x14ac:dyDescent="0.35">
      <c r="A53" s="51" t="s">
        <v>95</v>
      </c>
      <c r="B53" s="53" t="s">
        <v>96</v>
      </c>
      <c r="C53" s="55" t="s">
        <v>48</v>
      </c>
      <c r="D53" s="43">
        <f>5*5*0.15</f>
        <v>3.75</v>
      </c>
      <c r="E53" s="50"/>
      <c r="F53" s="44">
        <f>D53*E53</f>
        <v>0</v>
      </c>
    </row>
    <row r="54" spans="1:6" ht="18.5" x14ac:dyDescent="0.35">
      <c r="A54" s="51" t="s">
        <v>97</v>
      </c>
      <c r="B54" s="53" t="s">
        <v>98</v>
      </c>
      <c r="C54" s="55" t="s">
        <v>48</v>
      </c>
      <c r="D54" s="43">
        <f>20*0.4*0.3*3</f>
        <v>7.1999999999999993</v>
      </c>
      <c r="E54" s="50"/>
      <c r="F54" s="44">
        <f>D54*E54</f>
        <v>0</v>
      </c>
    </row>
    <row r="55" spans="1:6" ht="30.5" x14ac:dyDescent="0.35">
      <c r="A55" s="51"/>
      <c r="B55" s="49" t="s">
        <v>99</v>
      </c>
      <c r="C55" s="43"/>
      <c r="D55" s="43"/>
      <c r="E55" s="50"/>
      <c r="F55" s="44"/>
    </row>
    <row r="56" spans="1:6" ht="15.5" x14ac:dyDescent="0.35">
      <c r="A56" s="51" t="s">
        <v>100</v>
      </c>
      <c r="B56" s="53" t="s">
        <v>101</v>
      </c>
      <c r="C56" s="43" t="s">
        <v>64</v>
      </c>
      <c r="D56" s="43">
        <v>152</v>
      </c>
      <c r="E56" s="50"/>
      <c r="F56" s="44">
        <f>D56*E56</f>
        <v>0</v>
      </c>
    </row>
    <row r="57" spans="1:6" ht="15.5" x14ac:dyDescent="0.35">
      <c r="A57" s="51" t="s">
        <v>102</v>
      </c>
      <c r="B57" s="53" t="s">
        <v>103</v>
      </c>
      <c r="C57" s="43" t="s">
        <v>64</v>
      </c>
      <c r="D57" s="43">
        <f>304*0.617+250*0.617</f>
        <v>341.81799999999998</v>
      </c>
      <c r="E57" s="50"/>
      <c r="F57" s="44">
        <f>D57*E57</f>
        <v>0</v>
      </c>
    </row>
    <row r="58" spans="1:6" ht="15.5" x14ac:dyDescent="0.35">
      <c r="A58" s="51" t="s">
        <v>104</v>
      </c>
      <c r="B58" s="53" t="s">
        <v>105</v>
      </c>
      <c r="C58" s="43" t="s">
        <v>64</v>
      </c>
      <c r="D58" s="43">
        <f>250*0.889</f>
        <v>222.25</v>
      </c>
      <c r="E58" s="50"/>
      <c r="F58" s="44">
        <f>D58*E58</f>
        <v>0</v>
      </c>
    </row>
    <row r="59" spans="1:6" ht="15.5" x14ac:dyDescent="0.35">
      <c r="A59" s="51" t="s">
        <v>106</v>
      </c>
      <c r="B59" s="53" t="s">
        <v>107</v>
      </c>
      <c r="C59" s="43" t="s">
        <v>64</v>
      </c>
      <c r="D59" s="43">
        <f>8*7.5*4*1.58+8*20*3*1.58</f>
        <v>1137.6000000000001</v>
      </c>
      <c r="E59" s="50"/>
      <c r="F59" s="44">
        <f>D59*E59</f>
        <v>0</v>
      </c>
    </row>
    <row r="60" spans="1:6" ht="15.5" x14ac:dyDescent="0.35">
      <c r="A60" s="51"/>
      <c r="B60" s="49" t="s">
        <v>108</v>
      </c>
      <c r="C60" s="43"/>
      <c r="D60" s="43"/>
      <c r="E60" s="50"/>
      <c r="F60" s="44"/>
    </row>
    <row r="61" spans="1:6" ht="18.5" x14ac:dyDescent="0.35">
      <c r="A61" s="51" t="s">
        <v>104</v>
      </c>
      <c r="B61" s="53" t="s">
        <v>109</v>
      </c>
      <c r="C61" s="54" t="s">
        <v>43</v>
      </c>
      <c r="D61" s="43">
        <v>61</v>
      </c>
      <c r="E61" s="50"/>
      <c r="F61" s="44">
        <f>D61*E61</f>
        <v>0</v>
      </c>
    </row>
    <row r="62" spans="1:6" ht="18.5" x14ac:dyDescent="0.35">
      <c r="A62" s="51" t="s">
        <v>106</v>
      </c>
      <c r="B62" s="53" t="s">
        <v>110</v>
      </c>
      <c r="C62" s="54" t="s">
        <v>43</v>
      </c>
      <c r="D62" s="43">
        <v>46</v>
      </c>
      <c r="E62" s="50"/>
      <c r="F62" s="44">
        <f>D62*E62</f>
        <v>0</v>
      </c>
    </row>
    <row r="63" spans="1:6" ht="18.5" x14ac:dyDescent="0.35">
      <c r="A63" s="51" t="s">
        <v>111</v>
      </c>
      <c r="B63" s="53" t="s">
        <v>96</v>
      </c>
      <c r="C63" s="54" t="s">
        <v>43</v>
      </c>
      <c r="D63" s="43">
        <v>25</v>
      </c>
      <c r="E63" s="50"/>
      <c r="F63" s="44">
        <f>D63*E63</f>
        <v>0</v>
      </c>
    </row>
    <row r="64" spans="1:6" ht="15.5" x14ac:dyDescent="0.35">
      <c r="A64" s="51" t="s">
        <v>112</v>
      </c>
      <c r="B64" s="53" t="s">
        <v>113</v>
      </c>
      <c r="C64" s="43" t="s">
        <v>74</v>
      </c>
      <c r="D64" s="43">
        <v>23</v>
      </c>
      <c r="E64" s="50"/>
      <c r="F64" s="44">
        <f>D64*E64</f>
        <v>0</v>
      </c>
    </row>
    <row r="65" spans="1:6" ht="15.5" x14ac:dyDescent="0.35">
      <c r="A65" s="57" t="s">
        <v>114</v>
      </c>
      <c r="B65" s="58"/>
      <c r="C65" s="58"/>
      <c r="D65" s="58"/>
      <c r="E65" s="58"/>
      <c r="F65" s="59">
        <f>SUM(F49:F64)</f>
        <v>0</v>
      </c>
    </row>
    <row r="66" spans="1:6" ht="15.5" x14ac:dyDescent="0.35">
      <c r="A66" s="51"/>
      <c r="B66" s="53"/>
      <c r="C66" s="43"/>
      <c r="D66" s="43"/>
      <c r="E66" s="50"/>
      <c r="F66" s="44"/>
    </row>
    <row r="67" spans="1:6" ht="15.5" x14ac:dyDescent="0.35">
      <c r="A67" s="51" t="s">
        <v>115</v>
      </c>
      <c r="B67" s="49" t="s">
        <v>116</v>
      </c>
      <c r="C67" s="43"/>
      <c r="D67" s="43"/>
      <c r="E67" s="50"/>
      <c r="F67" s="44"/>
    </row>
    <row r="68" spans="1:6" ht="31" x14ac:dyDescent="0.35">
      <c r="A68" s="51"/>
      <c r="B68" s="63" t="s">
        <v>117</v>
      </c>
      <c r="C68" s="43"/>
      <c r="D68" s="43"/>
      <c r="E68" s="50"/>
      <c r="F68" s="44"/>
    </row>
    <row r="69" spans="1:6" ht="15.5" x14ac:dyDescent="0.35">
      <c r="A69" s="51" t="s">
        <v>118</v>
      </c>
      <c r="B69" s="53" t="s">
        <v>103</v>
      </c>
      <c r="C69" s="43" t="s">
        <v>64</v>
      </c>
      <c r="D69" s="43">
        <f>250*0.617+2000*2*0.617</f>
        <v>2622.25</v>
      </c>
      <c r="E69" s="50"/>
      <c r="F69" s="44">
        <f>D69*E69</f>
        <v>0</v>
      </c>
    </row>
    <row r="70" spans="1:6" ht="15.5" x14ac:dyDescent="0.35">
      <c r="A70" s="51" t="s">
        <v>119</v>
      </c>
      <c r="B70" s="53" t="s">
        <v>105</v>
      </c>
      <c r="C70" s="43" t="s">
        <v>64</v>
      </c>
      <c r="D70" s="43">
        <f>250*0.889+2000*2*0.617</f>
        <v>2690.25</v>
      </c>
      <c r="E70" s="50"/>
      <c r="F70" s="44">
        <f>D70*E70</f>
        <v>0</v>
      </c>
    </row>
    <row r="71" spans="1:6" ht="15.5" x14ac:dyDescent="0.35">
      <c r="A71" s="51"/>
      <c r="B71" s="49" t="s">
        <v>108</v>
      </c>
      <c r="C71" s="43"/>
      <c r="D71" s="43"/>
      <c r="E71" s="50"/>
      <c r="F71" s="44" t="s">
        <v>120</v>
      </c>
    </row>
    <row r="72" spans="1:6" ht="18.5" x14ac:dyDescent="0.35">
      <c r="A72" s="51" t="s">
        <v>121</v>
      </c>
      <c r="B72" s="53" t="s">
        <v>122</v>
      </c>
      <c r="C72" s="54" t="s">
        <v>43</v>
      </c>
      <c r="D72" s="43">
        <v>80</v>
      </c>
      <c r="E72" s="50"/>
      <c r="F72" s="44">
        <f>D72*E72</f>
        <v>0</v>
      </c>
    </row>
    <row r="73" spans="1:6" ht="18.5" x14ac:dyDescent="0.35">
      <c r="A73" s="51" t="s">
        <v>123</v>
      </c>
      <c r="B73" s="53" t="s">
        <v>124</v>
      </c>
      <c r="C73" s="54" t="s">
        <v>43</v>
      </c>
      <c r="D73" s="43">
        <v>22</v>
      </c>
      <c r="E73" s="50"/>
      <c r="F73" s="44">
        <f>D73*E73</f>
        <v>0</v>
      </c>
    </row>
    <row r="74" spans="1:6" ht="15.5" x14ac:dyDescent="0.35">
      <c r="A74" s="51"/>
      <c r="B74" s="49" t="s">
        <v>92</v>
      </c>
      <c r="C74" s="54"/>
      <c r="D74" s="43"/>
      <c r="E74" s="50"/>
      <c r="F74" s="44"/>
    </row>
    <row r="75" spans="1:6" ht="18.5" x14ac:dyDescent="0.35">
      <c r="A75" s="51" t="s">
        <v>125</v>
      </c>
      <c r="B75" s="53" t="s">
        <v>126</v>
      </c>
      <c r="C75" s="55" t="s">
        <v>48</v>
      </c>
      <c r="D75" s="43">
        <f>20*2*0.2</f>
        <v>8</v>
      </c>
      <c r="E75" s="50"/>
      <c r="F75" s="44">
        <f>D75*E75</f>
        <v>0</v>
      </c>
    </row>
    <row r="76" spans="1:6" ht="18.5" x14ac:dyDescent="0.35">
      <c r="A76" s="51" t="s">
        <v>127</v>
      </c>
      <c r="B76" s="53" t="s">
        <v>96</v>
      </c>
      <c r="C76" s="54" t="s">
        <v>43</v>
      </c>
      <c r="D76" s="43">
        <f>5*5*0.15</f>
        <v>3.75</v>
      </c>
      <c r="E76" s="50"/>
      <c r="F76" s="44">
        <f>D76*E76</f>
        <v>0</v>
      </c>
    </row>
    <row r="77" spans="1:6" ht="31" x14ac:dyDescent="0.35">
      <c r="A77" s="51" t="s">
        <v>128</v>
      </c>
      <c r="B77" s="53" t="s">
        <v>129</v>
      </c>
      <c r="C77" s="54" t="s">
        <v>43</v>
      </c>
      <c r="D77" s="43">
        <v>22</v>
      </c>
      <c r="E77" s="50"/>
      <c r="F77" s="44">
        <f>D77*E77</f>
        <v>0</v>
      </c>
    </row>
    <row r="78" spans="1:6" ht="31" x14ac:dyDescent="0.35">
      <c r="A78" s="51" t="s">
        <v>130</v>
      </c>
      <c r="B78" s="53" t="s">
        <v>131</v>
      </c>
      <c r="C78" s="54" t="s">
        <v>43</v>
      </c>
      <c r="D78" s="43">
        <v>25</v>
      </c>
      <c r="E78" s="50"/>
      <c r="F78" s="44">
        <f>D78*E78</f>
        <v>0</v>
      </c>
    </row>
    <row r="79" spans="1:6" ht="31" x14ac:dyDescent="0.35">
      <c r="A79" s="51" t="s">
        <v>132</v>
      </c>
      <c r="B79" s="53" t="s">
        <v>133</v>
      </c>
      <c r="C79" s="54" t="s">
        <v>43</v>
      </c>
      <c r="D79" s="43">
        <v>47</v>
      </c>
      <c r="E79" s="50"/>
      <c r="F79" s="44">
        <f>D79*E79</f>
        <v>0</v>
      </c>
    </row>
    <row r="80" spans="1:6" ht="31" x14ac:dyDescent="0.35">
      <c r="A80" s="51" t="s">
        <v>134</v>
      </c>
      <c r="B80" s="53" t="s">
        <v>135</v>
      </c>
      <c r="C80" s="54" t="s">
        <v>43</v>
      </c>
      <c r="D80" s="43">
        <f>D77+D78+D79</f>
        <v>94</v>
      </c>
      <c r="E80" s="50"/>
      <c r="F80" s="44"/>
    </row>
    <row r="81" spans="1:6" ht="15.5" x14ac:dyDescent="0.35">
      <c r="A81" s="57" t="s">
        <v>136</v>
      </c>
      <c r="B81" s="58"/>
      <c r="C81" s="58"/>
      <c r="D81" s="58"/>
      <c r="E81" s="58"/>
      <c r="F81" s="59">
        <f>SUM(F66:F79)</f>
        <v>0</v>
      </c>
    </row>
    <row r="82" spans="1:6" ht="15.5" x14ac:dyDescent="0.35">
      <c r="A82" s="51" t="s">
        <v>137</v>
      </c>
      <c r="B82" s="49" t="s">
        <v>138</v>
      </c>
      <c r="C82" s="64"/>
      <c r="D82" s="65"/>
      <c r="E82" s="66"/>
      <c r="F82" s="67"/>
    </row>
    <row r="83" spans="1:6" ht="31" x14ac:dyDescent="0.35">
      <c r="A83" s="68">
        <v>4.0999999999999996</v>
      </c>
      <c r="B83" s="69" t="s">
        <v>139</v>
      </c>
      <c r="C83" s="64"/>
      <c r="D83" s="65"/>
      <c r="E83" s="66"/>
      <c r="F83" s="67"/>
    </row>
    <row r="84" spans="1:6" ht="15.5" x14ac:dyDescent="0.35">
      <c r="A84" s="68">
        <v>4.1999999999999993</v>
      </c>
      <c r="B84" s="70" t="s">
        <v>140</v>
      </c>
      <c r="C84" s="64" t="s">
        <v>141</v>
      </c>
      <c r="D84" s="65">
        <v>400</v>
      </c>
      <c r="E84" s="71"/>
      <c r="F84" s="67">
        <f t="shared" ref="F84:F92" si="1">D84*E84</f>
        <v>0</v>
      </c>
    </row>
    <row r="85" spans="1:6" ht="15.5" x14ac:dyDescent="0.35">
      <c r="A85" s="68">
        <v>4.3</v>
      </c>
      <c r="B85" s="70" t="s">
        <v>142</v>
      </c>
      <c r="C85" s="64" t="s">
        <v>141</v>
      </c>
      <c r="D85" s="65">
        <v>50</v>
      </c>
      <c r="E85" s="71"/>
      <c r="F85" s="67">
        <f t="shared" si="1"/>
        <v>0</v>
      </c>
    </row>
    <row r="86" spans="1:6" ht="15.5" x14ac:dyDescent="0.35">
      <c r="A86" s="68">
        <v>4.3999999999999995</v>
      </c>
      <c r="B86" s="70" t="s">
        <v>143</v>
      </c>
      <c r="C86" s="64" t="s">
        <v>141</v>
      </c>
      <c r="D86" s="65">
        <v>6</v>
      </c>
      <c r="E86" s="71"/>
      <c r="F86" s="67">
        <f t="shared" si="1"/>
        <v>0</v>
      </c>
    </row>
    <row r="87" spans="1:6" ht="15.5" x14ac:dyDescent="0.35">
      <c r="A87" s="68">
        <v>4.5</v>
      </c>
      <c r="B87" s="70" t="s">
        <v>144</v>
      </c>
      <c r="C87" s="64" t="s">
        <v>141</v>
      </c>
      <c r="D87" s="65">
        <v>15</v>
      </c>
      <c r="E87" s="71"/>
      <c r="F87" s="67">
        <f t="shared" si="1"/>
        <v>0</v>
      </c>
    </row>
    <row r="88" spans="1:6" ht="15.5" x14ac:dyDescent="0.35">
      <c r="A88" s="68">
        <v>4.5999999999999996</v>
      </c>
      <c r="B88" s="70" t="s">
        <v>145</v>
      </c>
      <c r="C88" s="64" t="s">
        <v>146</v>
      </c>
      <c r="D88" s="65">
        <v>3</v>
      </c>
      <c r="E88" s="71"/>
      <c r="F88" s="67">
        <f t="shared" si="1"/>
        <v>0</v>
      </c>
    </row>
    <row r="89" spans="1:6" ht="15.5" x14ac:dyDescent="0.35">
      <c r="A89" s="68">
        <v>4.6999999999999993</v>
      </c>
      <c r="B89" s="70" t="s">
        <v>147</v>
      </c>
      <c r="C89" s="64" t="s">
        <v>146</v>
      </c>
      <c r="D89" s="65">
        <v>5</v>
      </c>
      <c r="E89" s="71"/>
      <c r="F89" s="67">
        <f t="shared" si="1"/>
        <v>0</v>
      </c>
    </row>
    <row r="90" spans="1:6" ht="31" x14ac:dyDescent="0.35">
      <c r="A90" s="68">
        <v>4.8</v>
      </c>
      <c r="B90" s="72" t="s">
        <v>148</v>
      </c>
      <c r="C90" s="64" t="s">
        <v>146</v>
      </c>
      <c r="D90" s="65">
        <v>2</v>
      </c>
      <c r="E90" s="73"/>
      <c r="F90" s="74">
        <f t="shared" si="1"/>
        <v>0</v>
      </c>
    </row>
    <row r="91" spans="1:6" ht="15.5" x14ac:dyDescent="0.35">
      <c r="A91" s="68">
        <v>4.8999999999999995</v>
      </c>
      <c r="B91" s="70" t="s">
        <v>149</v>
      </c>
      <c r="C91" s="64" t="s">
        <v>24</v>
      </c>
      <c r="D91" s="65">
        <v>1</v>
      </c>
      <c r="E91" s="71"/>
      <c r="F91" s="67">
        <f t="shared" si="1"/>
        <v>0</v>
      </c>
    </row>
    <row r="92" spans="1:6" ht="15.5" x14ac:dyDescent="0.35">
      <c r="A92" s="68">
        <v>5</v>
      </c>
      <c r="B92" s="70" t="s">
        <v>150</v>
      </c>
      <c r="C92" s="64" t="s">
        <v>24</v>
      </c>
      <c r="D92" s="65">
        <v>1</v>
      </c>
      <c r="E92" s="71"/>
      <c r="F92" s="67">
        <f t="shared" si="1"/>
        <v>0</v>
      </c>
    </row>
    <row r="93" spans="1:6" ht="15.5" x14ac:dyDescent="0.35">
      <c r="A93" s="57" t="s">
        <v>151</v>
      </c>
      <c r="B93" s="58"/>
      <c r="C93" s="58"/>
      <c r="D93" s="58"/>
      <c r="E93" s="58"/>
      <c r="F93" s="59">
        <f>SUM(F84:F92)</f>
        <v>0</v>
      </c>
    </row>
    <row r="94" spans="1:6" ht="15.5" x14ac:dyDescent="0.35">
      <c r="A94" s="51"/>
      <c r="B94" s="53"/>
      <c r="C94" s="43"/>
      <c r="D94" s="43"/>
      <c r="E94" s="50"/>
      <c r="F94" s="44" t="s">
        <v>120</v>
      </c>
    </row>
    <row r="95" spans="1:6" ht="15.5" x14ac:dyDescent="0.35">
      <c r="A95" s="51"/>
      <c r="B95" s="49" t="s">
        <v>152</v>
      </c>
      <c r="C95" s="43"/>
      <c r="D95" s="43"/>
      <c r="E95" s="50"/>
      <c r="F95" s="44"/>
    </row>
    <row r="96" spans="1:6" ht="15.5" x14ac:dyDescent="0.35">
      <c r="A96" s="48">
        <v>1</v>
      </c>
      <c r="B96" s="49" t="s">
        <v>88</v>
      </c>
      <c r="C96" s="75"/>
      <c r="D96" s="75"/>
      <c r="E96" s="76"/>
      <c r="F96" s="77">
        <f>F48</f>
        <v>0</v>
      </c>
    </row>
    <row r="97" spans="1:6" ht="15.5" x14ac:dyDescent="0.35">
      <c r="A97" s="48">
        <v>2</v>
      </c>
      <c r="B97" s="49" t="s">
        <v>114</v>
      </c>
      <c r="C97" s="75"/>
      <c r="D97" s="75"/>
      <c r="E97" s="76"/>
      <c r="F97" s="77">
        <f>F65</f>
        <v>0</v>
      </c>
    </row>
    <row r="98" spans="1:6" ht="15.5" x14ac:dyDescent="0.35">
      <c r="A98" s="48">
        <v>3</v>
      </c>
      <c r="B98" s="49" t="s">
        <v>136</v>
      </c>
      <c r="C98" s="75"/>
      <c r="D98" s="75"/>
      <c r="E98" s="76"/>
      <c r="F98" s="77">
        <f>F81</f>
        <v>0</v>
      </c>
    </row>
    <row r="99" spans="1:6" ht="15.5" x14ac:dyDescent="0.35">
      <c r="A99" s="48" t="s">
        <v>153</v>
      </c>
      <c r="B99" s="49" t="s">
        <v>151</v>
      </c>
      <c r="C99" s="75"/>
      <c r="D99" s="75"/>
      <c r="E99" s="76"/>
      <c r="F99" s="77">
        <f>F93</f>
        <v>0</v>
      </c>
    </row>
    <row r="100" spans="1:6" ht="15.5" x14ac:dyDescent="0.35">
      <c r="A100" s="48"/>
      <c r="B100" s="49"/>
      <c r="C100" s="75"/>
      <c r="D100" s="75"/>
      <c r="E100" s="76"/>
      <c r="F100" s="77"/>
    </row>
    <row r="101" spans="1:6" ht="15" x14ac:dyDescent="0.35">
      <c r="A101" s="78" t="s">
        <v>154</v>
      </c>
      <c r="B101" s="79"/>
      <c r="C101" s="79"/>
      <c r="D101" s="79"/>
      <c r="E101" s="79"/>
      <c r="F101" s="80">
        <f>SUM(F96:F99)</f>
        <v>0</v>
      </c>
    </row>
    <row r="102" spans="1:6" ht="16" thickBot="1" x14ac:dyDescent="0.4">
      <c r="A102" s="81"/>
      <c r="B102" s="82"/>
      <c r="C102" s="82"/>
      <c r="D102" s="82"/>
      <c r="E102" s="82"/>
      <c r="F102" s="83"/>
    </row>
    <row r="103" spans="1:6" ht="15" x14ac:dyDescent="0.35">
      <c r="A103" s="84" t="s">
        <v>155</v>
      </c>
      <c r="B103" s="85"/>
      <c r="C103" s="85"/>
      <c r="D103" s="85"/>
      <c r="E103" s="85"/>
      <c r="F103" s="86"/>
    </row>
    <row r="104" spans="1:6" ht="15" x14ac:dyDescent="0.35">
      <c r="A104" s="87" t="s">
        <v>27</v>
      </c>
      <c r="B104" s="88" t="s">
        <v>28</v>
      </c>
      <c r="C104" s="88" t="s">
        <v>29</v>
      </c>
      <c r="D104" s="88" t="s">
        <v>156</v>
      </c>
      <c r="E104" s="89" t="s">
        <v>157</v>
      </c>
      <c r="F104" s="90" t="s">
        <v>158</v>
      </c>
    </row>
    <row r="105" spans="1:6" ht="15.5" x14ac:dyDescent="0.35">
      <c r="A105" s="91"/>
      <c r="B105" s="92" t="s">
        <v>159</v>
      </c>
      <c r="C105" s="93"/>
      <c r="D105" s="93"/>
      <c r="E105" s="94"/>
      <c r="F105" s="95"/>
    </row>
    <row r="106" spans="1:6" ht="31" x14ac:dyDescent="0.35">
      <c r="A106" s="96">
        <v>1</v>
      </c>
      <c r="B106" s="97" t="s">
        <v>160</v>
      </c>
      <c r="C106" s="98" t="s">
        <v>48</v>
      </c>
      <c r="D106" s="98">
        <v>2.4</v>
      </c>
      <c r="E106" s="94"/>
      <c r="F106" s="99">
        <f>D106*E106</f>
        <v>0</v>
      </c>
    </row>
    <row r="107" spans="1:6" ht="31" x14ac:dyDescent="0.35">
      <c r="A107" s="96"/>
      <c r="B107" s="97" t="s">
        <v>161</v>
      </c>
      <c r="C107" s="20" t="s">
        <v>43</v>
      </c>
      <c r="D107" s="43">
        <v>5</v>
      </c>
      <c r="E107" s="94"/>
      <c r="F107" s="99">
        <f>D107*E107</f>
        <v>0</v>
      </c>
    </row>
    <row r="108" spans="1:6" ht="15.5" x14ac:dyDescent="0.35">
      <c r="A108" s="96"/>
      <c r="B108" s="100" t="s">
        <v>162</v>
      </c>
      <c r="C108" s="101"/>
      <c r="D108" s="98"/>
      <c r="E108" s="94"/>
      <c r="F108" s="99"/>
    </row>
    <row r="109" spans="1:6" ht="31" x14ac:dyDescent="0.35">
      <c r="A109" s="96">
        <v>2</v>
      </c>
      <c r="B109" s="97" t="s">
        <v>163</v>
      </c>
      <c r="C109" s="98" t="s">
        <v>48</v>
      </c>
      <c r="D109" s="43">
        <v>2.4</v>
      </c>
      <c r="E109" s="94"/>
      <c r="F109" s="99">
        <f>D109*E109</f>
        <v>0</v>
      </c>
    </row>
    <row r="110" spans="1:6" ht="31" x14ac:dyDescent="0.35">
      <c r="A110" s="96">
        <v>3</v>
      </c>
      <c r="B110" s="97" t="s">
        <v>164</v>
      </c>
      <c r="C110" s="20" t="s">
        <v>43</v>
      </c>
      <c r="D110" s="43">
        <v>0.5</v>
      </c>
      <c r="E110" s="94"/>
      <c r="F110" s="99">
        <f>D110*E110</f>
        <v>0</v>
      </c>
    </row>
    <row r="111" spans="1:6" ht="15.5" x14ac:dyDescent="0.35">
      <c r="A111" s="91"/>
      <c r="B111" s="92" t="s">
        <v>165</v>
      </c>
      <c r="C111" s="102"/>
      <c r="D111" s="93"/>
      <c r="E111" s="94"/>
      <c r="F111" s="99"/>
    </row>
    <row r="112" spans="1:6" ht="15.5" x14ac:dyDescent="0.35">
      <c r="A112" s="103"/>
      <c r="B112" s="104" t="s">
        <v>166</v>
      </c>
      <c r="C112" s="105"/>
      <c r="D112" s="106"/>
      <c r="E112" s="94"/>
      <c r="F112" s="99"/>
    </row>
    <row r="113" spans="1:6" ht="18.5" x14ac:dyDescent="0.35">
      <c r="A113" s="103">
        <v>4</v>
      </c>
      <c r="B113" s="107" t="s">
        <v>167</v>
      </c>
      <c r="C113" s="98" t="s">
        <v>48</v>
      </c>
      <c r="D113" s="43">
        <v>6</v>
      </c>
      <c r="E113" s="94"/>
      <c r="F113" s="99">
        <f>D113*E113</f>
        <v>0</v>
      </c>
    </row>
    <row r="114" spans="1:6" ht="18.5" x14ac:dyDescent="0.35">
      <c r="A114" s="103">
        <v>5</v>
      </c>
      <c r="B114" s="107" t="s">
        <v>168</v>
      </c>
      <c r="C114" s="98" t="s">
        <v>48</v>
      </c>
      <c r="D114" s="43">
        <f>0.5*1.7*2</f>
        <v>1.7</v>
      </c>
      <c r="E114" s="94"/>
      <c r="F114" s="99">
        <f>D114*E114</f>
        <v>0</v>
      </c>
    </row>
    <row r="115" spans="1:6" ht="31" x14ac:dyDescent="0.35">
      <c r="A115" s="103">
        <v>6</v>
      </c>
      <c r="B115" s="107" t="s">
        <v>169</v>
      </c>
      <c r="C115" s="20" t="s">
        <v>43</v>
      </c>
      <c r="D115" s="43">
        <v>5.5</v>
      </c>
      <c r="E115" s="94"/>
      <c r="F115" s="99">
        <f>D115*E115</f>
        <v>0</v>
      </c>
    </row>
    <row r="116" spans="1:6" ht="31" x14ac:dyDescent="0.35">
      <c r="A116" s="108"/>
      <c r="B116" s="109" t="s">
        <v>170</v>
      </c>
      <c r="C116" s="105"/>
      <c r="D116" s="106"/>
      <c r="E116" s="94"/>
      <c r="F116" s="99"/>
    </row>
    <row r="117" spans="1:6" ht="15.5" x14ac:dyDescent="0.35">
      <c r="A117" s="103">
        <v>7</v>
      </c>
      <c r="B117" s="107" t="s">
        <v>171</v>
      </c>
      <c r="C117" s="106" t="s">
        <v>172</v>
      </c>
      <c r="D117" s="43">
        <v>0.1</v>
      </c>
      <c r="E117" s="94"/>
      <c r="F117" s="99">
        <f>D117*E117</f>
        <v>0</v>
      </c>
    </row>
    <row r="118" spans="1:6" ht="31" x14ac:dyDescent="0.35">
      <c r="A118" s="108"/>
      <c r="B118" s="110" t="s">
        <v>173</v>
      </c>
      <c r="C118" s="111"/>
      <c r="D118" s="112"/>
      <c r="E118" s="94"/>
      <c r="F118" s="99"/>
    </row>
    <row r="119" spans="1:6" ht="18.5" x14ac:dyDescent="0.35">
      <c r="A119" s="108">
        <v>8</v>
      </c>
      <c r="B119" s="113" t="s">
        <v>174</v>
      </c>
      <c r="C119" s="112" t="s">
        <v>43</v>
      </c>
      <c r="D119" s="43">
        <v>12</v>
      </c>
      <c r="E119" s="94"/>
      <c r="F119" s="99">
        <f>D119*E119</f>
        <v>0</v>
      </c>
    </row>
    <row r="120" spans="1:6" ht="15.5" x14ac:dyDescent="0.35">
      <c r="A120" s="114"/>
      <c r="B120" s="115" t="s">
        <v>175</v>
      </c>
      <c r="C120" s="116"/>
      <c r="D120" s="117"/>
      <c r="E120" s="94"/>
      <c r="F120" s="99"/>
    </row>
    <row r="121" spans="1:6" ht="46.5" x14ac:dyDescent="0.35">
      <c r="A121" s="114">
        <v>9</v>
      </c>
      <c r="B121" s="118" t="s">
        <v>176</v>
      </c>
      <c r="C121" s="117" t="s">
        <v>177</v>
      </c>
      <c r="D121" s="43">
        <v>13</v>
      </c>
      <c r="E121" s="94"/>
      <c r="F121" s="99">
        <f>D121*E121</f>
        <v>0</v>
      </c>
    </row>
    <row r="122" spans="1:6" ht="77.5" x14ac:dyDescent="0.35">
      <c r="A122" s="114">
        <v>10</v>
      </c>
      <c r="B122" s="118" t="s">
        <v>178</v>
      </c>
      <c r="C122" s="117" t="s">
        <v>177</v>
      </c>
      <c r="D122" s="43">
        <v>13</v>
      </c>
      <c r="E122" s="94"/>
      <c r="F122" s="99">
        <f>D122*E122</f>
        <v>0</v>
      </c>
    </row>
    <row r="123" spans="1:6" ht="15.5" x14ac:dyDescent="0.35">
      <c r="A123" s="114"/>
      <c r="B123" s="115" t="s">
        <v>179</v>
      </c>
      <c r="C123" s="117"/>
      <c r="D123" s="43"/>
      <c r="E123" s="94"/>
      <c r="F123" s="99"/>
    </row>
    <row r="124" spans="1:6" ht="62" x14ac:dyDescent="0.35">
      <c r="A124" s="114"/>
      <c r="B124" s="119" t="s">
        <v>180</v>
      </c>
      <c r="C124" s="117"/>
      <c r="D124" s="43"/>
      <c r="E124" s="94"/>
      <c r="F124" s="99"/>
    </row>
    <row r="125" spans="1:6" ht="62" x14ac:dyDescent="0.35">
      <c r="A125" s="114">
        <v>11</v>
      </c>
      <c r="B125" s="53" t="s">
        <v>181</v>
      </c>
      <c r="C125" s="120" t="s">
        <v>172</v>
      </c>
      <c r="D125" s="120">
        <f>0.3*0.5*20</f>
        <v>3</v>
      </c>
      <c r="E125" s="121"/>
      <c r="F125" s="122">
        <f t="shared" ref="F125:F130" si="2">D125*E125</f>
        <v>0</v>
      </c>
    </row>
    <row r="126" spans="1:6" ht="46.5" x14ac:dyDescent="0.35">
      <c r="A126" s="114">
        <v>12</v>
      </c>
      <c r="B126" s="53" t="s">
        <v>182</v>
      </c>
      <c r="C126" s="120" t="s">
        <v>172</v>
      </c>
      <c r="D126" s="120">
        <f>0.3*0.5*20</f>
        <v>3</v>
      </c>
      <c r="E126" s="121"/>
      <c r="F126" s="122">
        <f t="shared" si="2"/>
        <v>0</v>
      </c>
    </row>
    <row r="127" spans="1:6" ht="15.5" x14ac:dyDescent="0.35">
      <c r="A127" s="114">
        <v>13</v>
      </c>
      <c r="B127" s="53" t="s">
        <v>183</v>
      </c>
      <c r="C127" s="14" t="s">
        <v>141</v>
      </c>
      <c r="D127" s="43">
        <v>30</v>
      </c>
      <c r="E127" s="94"/>
      <c r="F127" s="99">
        <f t="shared" si="2"/>
        <v>0</v>
      </c>
    </row>
    <row r="128" spans="1:6" ht="15.5" x14ac:dyDescent="0.35">
      <c r="A128" s="114">
        <v>14</v>
      </c>
      <c r="B128" s="53" t="s">
        <v>184</v>
      </c>
      <c r="C128" s="14" t="s">
        <v>141</v>
      </c>
      <c r="D128" s="43">
        <v>20</v>
      </c>
      <c r="E128" s="94"/>
      <c r="F128" s="99">
        <f t="shared" si="2"/>
        <v>0</v>
      </c>
    </row>
    <row r="129" spans="1:6" ht="15.5" x14ac:dyDescent="0.35">
      <c r="A129" s="114">
        <v>15</v>
      </c>
      <c r="B129" s="123" t="s">
        <v>185</v>
      </c>
      <c r="C129" s="14" t="s">
        <v>11</v>
      </c>
      <c r="D129" s="43">
        <v>6</v>
      </c>
      <c r="E129" s="94"/>
      <c r="F129" s="99">
        <f t="shared" si="2"/>
        <v>0</v>
      </c>
    </row>
    <row r="130" spans="1:6" ht="15.5" x14ac:dyDescent="0.35">
      <c r="A130" s="114">
        <v>16</v>
      </c>
      <c r="B130" s="123" t="s">
        <v>186</v>
      </c>
      <c r="C130" s="14" t="s">
        <v>11</v>
      </c>
      <c r="D130" s="43">
        <v>2</v>
      </c>
      <c r="E130" s="94"/>
      <c r="F130" s="99">
        <f t="shared" si="2"/>
        <v>0</v>
      </c>
    </row>
    <row r="131" spans="1:6" ht="15.5" x14ac:dyDescent="0.35">
      <c r="A131" s="124"/>
      <c r="B131" s="125" t="s">
        <v>187</v>
      </c>
      <c r="C131" s="126"/>
      <c r="D131" s="14"/>
      <c r="E131" s="94"/>
      <c r="F131" s="99"/>
    </row>
    <row r="132" spans="1:6" ht="46.5" x14ac:dyDescent="0.35">
      <c r="A132" s="124">
        <v>17</v>
      </c>
      <c r="B132" s="123" t="s">
        <v>188</v>
      </c>
      <c r="C132" s="98" t="s">
        <v>48</v>
      </c>
      <c r="D132" s="43">
        <v>1.2</v>
      </c>
      <c r="E132" s="94"/>
      <c r="F132" s="99">
        <f>D132*E132</f>
        <v>0</v>
      </c>
    </row>
    <row r="133" spans="1:6" ht="31" x14ac:dyDescent="0.35">
      <c r="A133" s="124"/>
      <c r="B133" s="109" t="s">
        <v>170</v>
      </c>
      <c r="C133" s="14"/>
      <c r="D133" s="43"/>
      <c r="E133" s="94"/>
      <c r="F133" s="99"/>
    </row>
    <row r="134" spans="1:6" ht="15.5" x14ac:dyDescent="0.35">
      <c r="A134" s="124">
        <v>18</v>
      </c>
      <c r="B134" s="107" t="s">
        <v>189</v>
      </c>
      <c r="C134" s="14" t="s">
        <v>146</v>
      </c>
      <c r="D134" s="43">
        <v>1</v>
      </c>
      <c r="E134" s="94"/>
      <c r="F134" s="99">
        <f>D134*E134</f>
        <v>0</v>
      </c>
    </row>
    <row r="135" spans="1:6" ht="16" thickBot="1" x14ac:dyDescent="0.4">
      <c r="A135" s="124">
        <v>19</v>
      </c>
      <c r="B135" s="123" t="s">
        <v>190</v>
      </c>
      <c r="C135" s="14" t="s">
        <v>9</v>
      </c>
      <c r="D135" s="43">
        <v>1</v>
      </c>
      <c r="E135" s="127"/>
      <c r="F135" s="128">
        <f>D135*E135</f>
        <v>0</v>
      </c>
    </row>
    <row r="136" spans="1:6" ht="15.5" thickBot="1" x14ac:dyDescent="0.4">
      <c r="A136" s="129" t="s">
        <v>191</v>
      </c>
      <c r="B136" s="130"/>
      <c r="C136" s="130"/>
      <c r="D136" s="130"/>
      <c r="E136" s="131"/>
      <c r="F136" s="132">
        <f>SUM(F106:F135)</f>
        <v>0</v>
      </c>
    </row>
    <row r="137" spans="1:6" ht="15" x14ac:dyDescent="0.35">
      <c r="A137" s="133"/>
      <c r="B137" s="134"/>
      <c r="C137" s="134"/>
      <c r="D137" s="134"/>
      <c r="E137" s="135">
        <v>4</v>
      </c>
      <c r="F137" s="136">
        <f>E137*F136</f>
        <v>0</v>
      </c>
    </row>
    <row r="138" spans="1:6" ht="15" x14ac:dyDescent="0.35">
      <c r="A138" s="137"/>
      <c r="B138" s="138"/>
      <c r="C138" s="138"/>
      <c r="D138" s="138"/>
      <c r="E138" s="138"/>
      <c r="F138" s="139"/>
    </row>
    <row r="139" spans="1:6" ht="15" x14ac:dyDescent="0.35">
      <c r="A139" s="140" t="s">
        <v>192</v>
      </c>
      <c r="B139" s="141"/>
      <c r="C139" s="141"/>
      <c r="D139" s="141"/>
      <c r="E139" s="141"/>
      <c r="F139" s="142"/>
    </row>
    <row r="140" spans="1:6" ht="15" x14ac:dyDescent="0.35">
      <c r="A140" s="143" t="s">
        <v>27</v>
      </c>
      <c r="B140" s="38" t="s">
        <v>28</v>
      </c>
      <c r="C140" s="38" t="s">
        <v>29</v>
      </c>
      <c r="D140" s="38" t="s">
        <v>193</v>
      </c>
      <c r="E140" s="39" t="s">
        <v>194</v>
      </c>
      <c r="F140" s="40" t="s">
        <v>195</v>
      </c>
    </row>
    <row r="141" spans="1:6" ht="15.5" x14ac:dyDescent="0.35">
      <c r="A141" s="144">
        <v>1</v>
      </c>
      <c r="B141" s="145" t="s">
        <v>196</v>
      </c>
      <c r="C141" s="146"/>
      <c r="D141" s="146"/>
      <c r="E141" s="147"/>
      <c r="F141" s="148"/>
    </row>
    <row r="142" spans="1:6" ht="62" x14ac:dyDescent="0.35">
      <c r="A142" s="149">
        <v>1.1000000000000001</v>
      </c>
      <c r="B142" s="150" t="s">
        <v>197</v>
      </c>
      <c r="C142" s="146" t="s">
        <v>172</v>
      </c>
      <c r="D142" s="146">
        <f>0.6*0.5*2000</f>
        <v>600</v>
      </c>
      <c r="E142" s="147"/>
      <c r="F142" s="148">
        <f>D142*E142</f>
        <v>0</v>
      </c>
    </row>
    <row r="143" spans="1:6" ht="46.5" x14ac:dyDescent="0.35">
      <c r="A143" s="149">
        <v>1.2</v>
      </c>
      <c r="B143" s="150" t="s">
        <v>182</v>
      </c>
      <c r="C143" s="146" t="s">
        <v>172</v>
      </c>
      <c r="D143" s="146">
        <f>0.6*0.5*2000</f>
        <v>600</v>
      </c>
      <c r="E143" s="147"/>
      <c r="F143" s="148">
        <f>D143*E143</f>
        <v>0</v>
      </c>
    </row>
    <row r="144" spans="1:6" ht="15.5" x14ac:dyDescent="0.35">
      <c r="A144" s="151"/>
      <c r="B144" s="152" t="s">
        <v>198</v>
      </c>
      <c r="C144" s="152"/>
      <c r="D144" s="152"/>
      <c r="E144" s="152"/>
      <c r="F144" s="153">
        <f>SUM(F142:F143)</f>
        <v>0</v>
      </c>
    </row>
    <row r="145" spans="1:6" ht="15.5" x14ac:dyDescent="0.35">
      <c r="A145" s="144">
        <v>2</v>
      </c>
      <c r="B145" s="145" t="s">
        <v>199</v>
      </c>
      <c r="C145" s="146"/>
      <c r="D145" s="146"/>
      <c r="E145" s="147"/>
      <c r="F145" s="148"/>
    </row>
    <row r="146" spans="1:6" ht="62" x14ac:dyDescent="0.35">
      <c r="A146" s="149"/>
      <c r="B146" s="154" t="s">
        <v>180</v>
      </c>
      <c r="C146" s="146"/>
      <c r="D146" s="146"/>
      <c r="E146" s="147"/>
      <c r="F146" s="148"/>
    </row>
    <row r="147" spans="1:6" ht="15.5" x14ac:dyDescent="0.35">
      <c r="A147" s="149">
        <v>2.1</v>
      </c>
      <c r="B147" s="150" t="s">
        <v>183</v>
      </c>
      <c r="C147" s="146" t="s">
        <v>141</v>
      </c>
      <c r="D147" s="146">
        <v>2000</v>
      </c>
      <c r="E147" s="147"/>
      <c r="F147" s="148">
        <f>D147*E147</f>
        <v>0</v>
      </c>
    </row>
    <row r="148" spans="1:6" ht="15.5" x14ac:dyDescent="0.35">
      <c r="A148" s="151"/>
      <c r="B148" s="152" t="s">
        <v>200</v>
      </c>
      <c r="C148" s="152"/>
      <c r="D148" s="152"/>
      <c r="E148" s="152"/>
      <c r="F148" s="153">
        <f>SUM(F147:F147)</f>
        <v>0</v>
      </c>
    </row>
    <row r="149" spans="1:6" ht="15.5" x14ac:dyDescent="0.35">
      <c r="A149" s="155" t="s">
        <v>201</v>
      </c>
      <c r="B149" s="156"/>
      <c r="C149" s="156"/>
      <c r="D149" s="156"/>
      <c r="E149" s="156"/>
      <c r="F149" s="157">
        <f>SUM(F148+F144)</f>
        <v>0</v>
      </c>
    </row>
    <row r="150" spans="1:6" ht="15" x14ac:dyDescent="0.35">
      <c r="A150" s="158"/>
      <c r="B150" s="159"/>
      <c r="C150" s="159"/>
      <c r="D150" s="159"/>
      <c r="E150" s="159"/>
      <c r="F150" s="160"/>
    </row>
    <row r="151" spans="1:6" ht="15.5" thickBot="1" x14ac:dyDescent="0.4">
      <c r="A151" s="161" t="s">
        <v>202</v>
      </c>
      <c r="B151" s="162"/>
      <c r="C151" s="162"/>
      <c r="D151" s="162"/>
      <c r="E151" s="162"/>
      <c r="F151" s="163">
        <f>F16+F101+F137+F149</f>
        <v>0</v>
      </c>
    </row>
    <row r="153" spans="1:6" x14ac:dyDescent="0.35">
      <c r="B153" t="s">
        <v>203</v>
      </c>
    </row>
  </sheetData>
  <protectedRanges>
    <protectedRange password="CF67" sqref="A120:B124 C120:D120 A125:A130 C121:C124" name="Range1_1_3_1_2_2_1_1_1_1_1_1_1_9"/>
  </protectedRanges>
  <mergeCells count="18">
    <mergeCell ref="A136:D136"/>
    <mergeCell ref="A138:F138"/>
    <mergeCell ref="A139:F139"/>
    <mergeCell ref="A149:E149"/>
    <mergeCell ref="A150:F150"/>
    <mergeCell ref="A151:E151"/>
    <mergeCell ref="A65:E65"/>
    <mergeCell ref="A81:E81"/>
    <mergeCell ref="A93:E93"/>
    <mergeCell ref="A101:E101"/>
    <mergeCell ref="A102:F102"/>
    <mergeCell ref="A103:F103"/>
    <mergeCell ref="A1:F1"/>
    <mergeCell ref="A2:F2"/>
    <mergeCell ref="A16:E16"/>
    <mergeCell ref="A17:F17"/>
    <mergeCell ref="A18:F18"/>
    <mergeCell ref="A48:E4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Omar Khalif</dc:creator>
  <cp:lastModifiedBy>Ibrahim Khalif</cp:lastModifiedBy>
  <dcterms:created xsi:type="dcterms:W3CDTF">2024-07-15T13:31:12Z</dcterms:created>
  <dcterms:modified xsi:type="dcterms:W3CDTF">2024-07-15T19:28:56Z</dcterms:modified>
</cp:coreProperties>
</file>